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codeName="ThisWorkbook" defaultThemeVersion="124226"/>
  <xr:revisionPtr revIDLastSave="0" documentId="13_ncr:1_{DE44E9DE-C7BE-4AE2-87B1-25C4EC1978E7}" xr6:coauthVersionLast="47" xr6:coauthVersionMax="47" xr10:uidLastSave="{00000000-0000-0000-0000-000000000000}"/>
  <bookViews>
    <workbookView xWindow="-120" yWindow="-120" windowWidth="29040" windowHeight="15840" tabRatio="950" xr2:uid="{00000000-000D-0000-FFFF-FFFF00000000}"/>
  </bookViews>
  <sheets>
    <sheet name="DB 01" sheetId="46" r:id="rId1"/>
    <sheet name="Sheet1" sheetId="49" r:id="rId2"/>
  </sheets>
  <definedNames>
    <definedName name="_xlnm._FilterDatabase" localSheetId="0" hidden="1">'DB 01'!$A$9:$AY$50</definedName>
    <definedName name="_xlnm.Extract" localSheetId="0">'DB 01'!#REF!</definedName>
    <definedName name="fazebi" localSheetId="0">'DB 01'!#REF!</definedName>
    <definedName name="fazebi">#REF!</definedName>
    <definedName name="_xlnm.Print_Area" localSheetId="0">'DB 01'!$A$1:$U$43</definedName>
    <definedName name="_xlnm.Print_Titles" localSheetId="0">'DB 01'!$9:$9</definedName>
    <definedName name="Summary" localSheetId="0">'DB 01'!$B$9:$O$9</definedName>
    <definedName name="Summary">#REF!</definedName>
  </definedNames>
  <calcPr calcId="191029"/>
</workbook>
</file>

<file path=xl/calcChain.xml><?xml version="1.0" encoding="utf-8"?>
<calcChain xmlns="http://schemas.openxmlformats.org/spreadsheetml/2006/main">
  <c r="L10" i="49" l="1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AL16" i="46"/>
  <c r="AK16" i="46"/>
  <c r="AI16" i="46"/>
  <c r="AH16" i="46"/>
  <c r="AG16" i="46"/>
  <c r="AE16" i="46"/>
  <c r="X16" i="46"/>
  <c r="U16" i="46"/>
  <c r="S16" i="46"/>
  <c r="L16" i="46"/>
  <c r="I16" i="46"/>
  <c r="G16" i="46"/>
  <c r="T16" i="46" s="1"/>
  <c r="L6" i="49"/>
  <c r="L7" i="49"/>
  <c r="L8" i="49"/>
  <c r="L9" i="49"/>
  <c r="L5" i="49"/>
  <c r="G26" i="46"/>
  <c r="G25" i="46"/>
  <c r="G24" i="46"/>
  <c r="G23" i="46"/>
  <c r="G22" i="46"/>
  <c r="G21" i="46"/>
  <c r="G20" i="46"/>
  <c r="G19" i="46"/>
  <c r="G18" i="46"/>
  <c r="AL28" i="46"/>
  <c r="AK28" i="46"/>
  <c r="AI28" i="46"/>
  <c r="AH28" i="46"/>
  <c r="AG28" i="46"/>
  <c r="AE28" i="46"/>
  <c r="X28" i="46"/>
  <c r="U28" i="46"/>
  <c r="S28" i="46"/>
  <c r="L28" i="46"/>
  <c r="I28" i="46"/>
  <c r="G28" i="46"/>
  <c r="AL26" i="46"/>
  <c r="AK26" i="46"/>
  <c r="AI26" i="46"/>
  <c r="AH26" i="46"/>
  <c r="AG26" i="46"/>
  <c r="AE26" i="46"/>
  <c r="X26" i="46"/>
  <c r="U26" i="46"/>
  <c r="S26" i="46"/>
  <c r="L26" i="46"/>
  <c r="I26" i="46"/>
  <c r="AL27" i="46"/>
  <c r="AK27" i="46"/>
  <c r="AI27" i="46"/>
  <c r="AH27" i="46"/>
  <c r="AG27" i="46"/>
  <c r="AE27" i="46"/>
  <c r="X27" i="46"/>
  <c r="U27" i="46"/>
  <c r="S27" i="46"/>
  <c r="L27" i="46"/>
  <c r="I27" i="46"/>
  <c r="G27" i="46"/>
  <c r="G29" i="46"/>
  <c r="G11" i="46"/>
  <c r="G12" i="46"/>
  <c r="G13" i="46"/>
  <c r="G14" i="46"/>
  <c r="G15" i="46"/>
  <c r="G17" i="46"/>
  <c r="O16" i="46" l="1"/>
  <c r="AN16" i="46"/>
  <c r="P16" i="46"/>
  <c r="AQ16" i="46" s="1"/>
  <c r="K16" i="46"/>
  <c r="O28" i="46"/>
  <c r="AN28" i="46"/>
  <c r="P28" i="46"/>
  <c r="AQ28" i="46" s="1"/>
  <c r="K28" i="46"/>
  <c r="T28" i="46"/>
  <c r="P27" i="46"/>
  <c r="AQ27" i="46" s="1"/>
  <c r="O27" i="46"/>
  <c r="O26" i="46"/>
  <c r="AN26" i="46"/>
  <c r="AN27" i="46"/>
  <c r="P26" i="46"/>
  <c r="K26" i="46"/>
  <c r="T26" i="46"/>
  <c r="T27" i="46"/>
  <c r="K27" i="46"/>
  <c r="AO16" i="46" l="1"/>
  <c r="AO28" i="46"/>
  <c r="AO26" i="46"/>
  <c r="AO27" i="46"/>
  <c r="AQ26" i="46"/>
  <c r="AL39" i="46" l="1"/>
  <c r="AK39" i="46"/>
  <c r="AE39" i="46"/>
  <c r="X39" i="46"/>
  <c r="U39" i="46"/>
  <c r="S39" i="46"/>
  <c r="L39" i="46"/>
  <c r="I39" i="46"/>
  <c r="G39" i="46"/>
  <c r="K39" i="46" l="1"/>
  <c r="T39" i="46"/>
  <c r="L11" i="46"/>
  <c r="L13" i="46"/>
  <c r="L14" i="46"/>
  <c r="L15" i="46"/>
  <c r="L17" i="46"/>
  <c r="L12" i="46"/>
  <c r="AI39" i="46" l="1"/>
  <c r="AH39" i="46"/>
  <c r="AG39" i="46"/>
  <c r="O39" i="46"/>
  <c r="P39" i="46"/>
  <c r="AL37" i="46"/>
  <c r="AK37" i="46"/>
  <c r="AI37" i="46"/>
  <c r="AH37" i="46"/>
  <c r="AG37" i="46"/>
  <c r="X37" i="46"/>
  <c r="O37" i="46" s="1"/>
  <c r="U37" i="46"/>
  <c r="S37" i="46"/>
  <c r="L37" i="46"/>
  <c r="I37" i="46"/>
  <c r="G37" i="46"/>
  <c r="T37" i="46" s="1"/>
  <c r="AN39" i="46" l="1"/>
  <c r="AO39" i="46" s="1"/>
  <c r="AQ39" i="46"/>
  <c r="AN37" i="46"/>
  <c r="K37" i="46"/>
  <c r="P37" i="46"/>
  <c r="AQ37" i="46" s="1"/>
  <c r="AL17" i="46"/>
  <c r="AK17" i="46"/>
  <c r="AI17" i="46"/>
  <c r="AH17" i="46"/>
  <c r="AG17" i="46"/>
  <c r="AE17" i="46"/>
  <c r="X17" i="46"/>
  <c r="U17" i="46"/>
  <c r="S17" i="46"/>
  <c r="I17" i="46"/>
  <c r="AL15" i="46"/>
  <c r="AK15" i="46"/>
  <c r="AI15" i="46"/>
  <c r="AH15" i="46"/>
  <c r="AG15" i="46"/>
  <c r="AE15" i="46"/>
  <c r="X15" i="46"/>
  <c r="U15" i="46"/>
  <c r="S15" i="46"/>
  <c r="I15" i="46"/>
  <c r="AL14" i="46"/>
  <c r="AK14" i="46"/>
  <c r="AI14" i="46"/>
  <c r="AH14" i="46"/>
  <c r="AG14" i="46"/>
  <c r="AE14" i="46"/>
  <c r="X14" i="46"/>
  <c r="U14" i="46"/>
  <c r="S14" i="46"/>
  <c r="I14" i="46"/>
  <c r="O17" i="46" l="1"/>
  <c r="AN17" i="46"/>
  <c r="O15" i="46"/>
  <c r="K17" i="46"/>
  <c r="K14" i="46"/>
  <c r="AN15" i="46"/>
  <c r="AN14" i="46"/>
  <c r="K15" i="46"/>
  <c r="P14" i="46"/>
  <c r="AQ14" i="46" s="1"/>
  <c r="P17" i="46"/>
  <c r="AQ17" i="46" s="1"/>
  <c r="T14" i="46"/>
  <c r="AO37" i="46"/>
  <c r="O14" i="46"/>
  <c r="P15" i="46"/>
  <c r="T17" i="46"/>
  <c r="T15" i="46"/>
  <c r="AL36" i="46"/>
  <c r="AK36" i="46"/>
  <c r="AI36" i="46"/>
  <c r="AH36" i="46"/>
  <c r="AG36" i="46"/>
  <c r="X36" i="46"/>
  <c r="O36" i="46" s="1"/>
  <c r="U36" i="46"/>
  <c r="S36" i="46"/>
  <c r="L36" i="46"/>
  <c r="I36" i="46"/>
  <c r="G36" i="46"/>
  <c r="T36" i="46" s="1"/>
  <c r="AL35" i="46"/>
  <c r="AK35" i="46"/>
  <c r="AI35" i="46"/>
  <c r="AH35" i="46"/>
  <c r="AG35" i="46"/>
  <c r="X35" i="46"/>
  <c r="O35" i="46" s="1"/>
  <c r="U35" i="46"/>
  <c r="S35" i="46"/>
  <c r="L35" i="46"/>
  <c r="I35" i="46"/>
  <c r="G35" i="46"/>
  <c r="AL33" i="46"/>
  <c r="AK33" i="46"/>
  <c r="AI33" i="46"/>
  <c r="AH33" i="46"/>
  <c r="AG33" i="46"/>
  <c r="X33" i="46"/>
  <c r="O33" i="46" s="1"/>
  <c r="U33" i="46"/>
  <c r="S33" i="46"/>
  <c r="L33" i="46"/>
  <c r="I33" i="46"/>
  <c r="G33" i="46"/>
  <c r="AL32" i="46"/>
  <c r="AK32" i="46"/>
  <c r="AI32" i="46"/>
  <c r="AH32" i="46"/>
  <c r="AG32" i="46"/>
  <c r="X32" i="46"/>
  <c r="O32" i="46" s="1"/>
  <c r="U32" i="46"/>
  <c r="S32" i="46"/>
  <c r="L32" i="46"/>
  <c r="I32" i="46"/>
  <c r="G32" i="46"/>
  <c r="AL34" i="46"/>
  <c r="AK34" i="46"/>
  <c r="AI34" i="46"/>
  <c r="AH34" i="46"/>
  <c r="AG34" i="46"/>
  <c r="X34" i="46"/>
  <c r="O34" i="46" s="1"/>
  <c r="U34" i="46"/>
  <c r="S34" i="46"/>
  <c r="L34" i="46"/>
  <c r="I34" i="46"/>
  <c r="AO14" i="46" l="1"/>
  <c r="AO17" i="46"/>
  <c r="AO15" i="46"/>
  <c r="K33" i="46"/>
  <c r="T33" i="46"/>
  <c r="AN36" i="46"/>
  <c r="AN35" i="46"/>
  <c r="AQ15" i="46"/>
  <c r="AN32" i="46"/>
  <c r="AN33" i="46"/>
  <c r="P33" i="46"/>
  <c r="AQ33" i="46" s="1"/>
  <c r="P35" i="46"/>
  <c r="AQ35" i="46" s="1"/>
  <c r="K36" i="46"/>
  <c r="K35" i="46"/>
  <c r="T35" i="46"/>
  <c r="P36" i="46"/>
  <c r="K32" i="46"/>
  <c r="P32" i="46"/>
  <c r="AQ32" i="46" s="1"/>
  <c r="T32" i="46"/>
  <c r="G34" i="46"/>
  <c r="K34" i="46" s="1"/>
  <c r="AN34" i="46"/>
  <c r="AO33" i="46" l="1"/>
  <c r="AO35" i="46"/>
  <c r="AO36" i="46"/>
  <c r="AO32" i="46"/>
  <c r="AQ36" i="46"/>
  <c r="AO34" i="46"/>
  <c r="P34" i="46"/>
  <c r="AQ34" i="46" s="1"/>
  <c r="T34" i="46"/>
  <c r="AL13" i="46"/>
  <c r="AK13" i="46"/>
  <c r="AI13" i="46"/>
  <c r="AH13" i="46"/>
  <c r="AG13" i="46"/>
  <c r="AE13" i="46"/>
  <c r="X13" i="46"/>
  <c r="T13" i="46"/>
  <c r="S13" i="46"/>
  <c r="I13" i="46"/>
  <c r="U13" i="46"/>
  <c r="AL23" i="46"/>
  <c r="AK23" i="46"/>
  <c r="AI23" i="46"/>
  <c r="AH23" i="46"/>
  <c r="AG23" i="46"/>
  <c r="AE23" i="46"/>
  <c r="X23" i="46"/>
  <c r="S23" i="46"/>
  <c r="L23" i="46"/>
  <c r="I23" i="46"/>
  <c r="AL22" i="46"/>
  <c r="AK22" i="46"/>
  <c r="AI22" i="46"/>
  <c r="AH22" i="46"/>
  <c r="AG22" i="46"/>
  <c r="AE22" i="46"/>
  <c r="X22" i="46"/>
  <c r="T22" i="46"/>
  <c r="L22" i="46"/>
  <c r="I22" i="46"/>
  <c r="U22" i="46"/>
  <c r="AL21" i="46"/>
  <c r="AK21" i="46"/>
  <c r="AI21" i="46"/>
  <c r="AH21" i="46"/>
  <c r="AG21" i="46"/>
  <c r="AE21" i="46"/>
  <c r="X21" i="46"/>
  <c r="T21" i="46"/>
  <c r="S21" i="46"/>
  <c r="L21" i="46"/>
  <c r="I21" i="46"/>
  <c r="U21" i="46"/>
  <c r="AL29" i="46"/>
  <c r="AK29" i="46"/>
  <c r="AI29" i="46"/>
  <c r="AH29" i="46"/>
  <c r="AG29" i="46"/>
  <c r="AE29" i="46"/>
  <c r="X29" i="46"/>
  <c r="S29" i="46"/>
  <c r="L29" i="46"/>
  <c r="I29" i="46"/>
  <c r="AL25" i="46"/>
  <c r="AK25" i="46"/>
  <c r="AI25" i="46"/>
  <c r="AH25" i="46"/>
  <c r="AG25" i="46"/>
  <c r="AE25" i="46"/>
  <c r="X25" i="46"/>
  <c r="T25" i="46"/>
  <c r="L25" i="46"/>
  <c r="I25" i="46"/>
  <c r="S25" i="46"/>
  <c r="AL24" i="46"/>
  <c r="AK24" i="46"/>
  <c r="AI24" i="46"/>
  <c r="AH24" i="46"/>
  <c r="AG24" i="46"/>
  <c r="AE24" i="46"/>
  <c r="X24" i="46"/>
  <c r="T24" i="46"/>
  <c r="S24" i="46"/>
  <c r="L24" i="46"/>
  <c r="I24" i="46"/>
  <c r="U24" i="46"/>
  <c r="AL31" i="46"/>
  <c r="AK31" i="46"/>
  <c r="AE31" i="46"/>
  <c r="X31" i="46"/>
  <c r="U31" i="46"/>
  <c r="L31" i="46"/>
  <c r="I31" i="46"/>
  <c r="G31" i="46"/>
  <c r="T31" i="46" s="1"/>
  <c r="AL30" i="46"/>
  <c r="AK30" i="46"/>
  <c r="AE30" i="46"/>
  <c r="X30" i="46"/>
  <c r="T30" i="46"/>
  <c r="L30" i="46"/>
  <c r="I30" i="46"/>
  <c r="G30" i="46"/>
  <c r="AL42" i="46"/>
  <c r="AK42" i="46"/>
  <c r="AE42" i="46"/>
  <c r="X42" i="46"/>
  <c r="S42" i="46"/>
  <c r="L42" i="46"/>
  <c r="I42" i="46"/>
  <c r="G42" i="46"/>
  <c r="U42" i="46" s="1"/>
  <c r="U30" i="46" l="1"/>
  <c r="K25" i="46"/>
  <c r="S22" i="46"/>
  <c r="P23" i="46"/>
  <c r="AQ23" i="46" s="1"/>
  <c r="O29" i="46"/>
  <c r="O22" i="46"/>
  <c r="O25" i="46"/>
  <c r="AN22" i="46"/>
  <c r="P29" i="46"/>
  <c r="AQ29" i="46" s="1"/>
  <c r="K22" i="46"/>
  <c r="T42" i="46"/>
  <c r="T23" i="46"/>
  <c r="O23" i="46"/>
  <c r="P24" i="46"/>
  <c r="AQ24" i="46" s="1"/>
  <c r="AN13" i="46"/>
  <c r="P13" i="46"/>
  <c r="AQ13" i="46" s="1"/>
  <c r="T29" i="46"/>
  <c r="AN25" i="46"/>
  <c r="AN29" i="46"/>
  <c r="AN24" i="46"/>
  <c r="AN21" i="46"/>
  <c r="AN23" i="46"/>
  <c r="O13" i="46"/>
  <c r="O21" i="46"/>
  <c r="K13" i="46"/>
  <c r="U23" i="46"/>
  <c r="O24" i="46"/>
  <c r="K21" i="46"/>
  <c r="P22" i="46"/>
  <c r="P21" i="46"/>
  <c r="K23" i="46"/>
  <c r="U29" i="46"/>
  <c r="K24" i="46"/>
  <c r="P25" i="46"/>
  <c r="U25" i="46"/>
  <c r="K29" i="46"/>
  <c r="K31" i="46"/>
  <c r="K30" i="46"/>
  <c r="O30" i="46" s="1"/>
  <c r="S30" i="46"/>
  <c r="S31" i="46"/>
  <c r="K42" i="46"/>
  <c r="AL40" i="46"/>
  <c r="AK40" i="46"/>
  <c r="AE40" i="46"/>
  <c r="X40" i="46"/>
  <c r="U40" i="46"/>
  <c r="S40" i="46"/>
  <c r="I40" i="46"/>
  <c r="G40" i="46"/>
  <c r="T40" i="46" s="1"/>
  <c r="AL38" i="46"/>
  <c r="AK38" i="46"/>
  <c r="AE38" i="46"/>
  <c r="X38" i="46"/>
  <c r="U38" i="46"/>
  <c r="T38" i="46"/>
  <c r="I38" i="46"/>
  <c r="G38" i="46"/>
  <c r="AL41" i="46"/>
  <c r="AK41" i="46"/>
  <c r="AI41" i="46"/>
  <c r="AH41" i="46"/>
  <c r="AG41" i="46"/>
  <c r="AE41" i="46"/>
  <c r="L41" i="46"/>
  <c r="X41" i="46"/>
  <c r="U41" i="46"/>
  <c r="I41" i="46"/>
  <c r="G41" i="46"/>
  <c r="AL20" i="46"/>
  <c r="AK20" i="46"/>
  <c r="AI20" i="46"/>
  <c r="AH20" i="46"/>
  <c r="AG20" i="46"/>
  <c r="L20" i="46"/>
  <c r="AE20" i="46"/>
  <c r="X20" i="46"/>
  <c r="S20" i="46"/>
  <c r="I20" i="46"/>
  <c r="T20" i="46"/>
  <c r="AL19" i="46"/>
  <c r="AK19" i="46"/>
  <c r="AI19" i="46"/>
  <c r="AH19" i="46"/>
  <c r="AG19" i="46"/>
  <c r="L19" i="46"/>
  <c r="AE19" i="46"/>
  <c r="X19" i="46"/>
  <c r="U19" i="46"/>
  <c r="I19" i="46"/>
  <c r="T19" i="46"/>
  <c r="AL18" i="46"/>
  <c r="AK18" i="46"/>
  <c r="AI18" i="46"/>
  <c r="AH18" i="46"/>
  <c r="AG18" i="46"/>
  <c r="AE18" i="46"/>
  <c r="X18" i="46"/>
  <c r="T18" i="46"/>
  <c r="I18" i="46"/>
  <c r="S18" i="46"/>
  <c r="AL12" i="46"/>
  <c r="AK12" i="46"/>
  <c r="AI12" i="46"/>
  <c r="AH12" i="46"/>
  <c r="AG12" i="46"/>
  <c r="AE12" i="46"/>
  <c r="X12" i="46"/>
  <c r="U12" i="46"/>
  <c r="S12" i="46"/>
  <c r="I12" i="46"/>
  <c r="T12" i="46"/>
  <c r="AL11" i="46"/>
  <c r="AK11" i="46"/>
  <c r="AI11" i="46"/>
  <c r="AH11" i="46"/>
  <c r="AG11" i="46"/>
  <c r="AE11" i="46"/>
  <c r="X11" i="46"/>
  <c r="U11" i="46"/>
  <c r="T11" i="46"/>
  <c r="I11" i="46"/>
  <c r="AL10" i="46"/>
  <c r="AK10" i="46"/>
  <c r="AE10" i="46"/>
  <c r="L10" i="46"/>
  <c r="I10" i="46"/>
  <c r="C10" i="46"/>
  <c r="H16" i="46" s="1"/>
  <c r="G10" i="46" l="1"/>
  <c r="H26" i="46"/>
  <c r="H28" i="46"/>
  <c r="H27" i="46"/>
  <c r="H39" i="46"/>
  <c r="J2" i="46"/>
  <c r="AO25" i="46"/>
  <c r="S41" i="46"/>
  <c r="E10" i="46"/>
  <c r="D5" i="46" s="1"/>
  <c r="H37" i="46"/>
  <c r="H17" i="46"/>
  <c r="H15" i="46"/>
  <c r="H14" i="46"/>
  <c r="H34" i="46"/>
  <c r="H33" i="46"/>
  <c r="H32" i="46"/>
  <c r="H35" i="46"/>
  <c r="H36" i="46"/>
  <c r="AO22" i="46"/>
  <c r="S19" i="46"/>
  <c r="AO21" i="46"/>
  <c r="U18" i="46"/>
  <c r="AO13" i="46"/>
  <c r="H13" i="46"/>
  <c r="H23" i="46"/>
  <c r="H22" i="46"/>
  <c r="H21" i="46"/>
  <c r="H29" i="46"/>
  <c r="H25" i="46"/>
  <c r="H24" i="46"/>
  <c r="AO23" i="46"/>
  <c r="AO29" i="46"/>
  <c r="AO24" i="46"/>
  <c r="AQ22" i="46"/>
  <c r="AQ21" i="46"/>
  <c r="S11" i="46"/>
  <c r="AQ25" i="46"/>
  <c r="H30" i="46"/>
  <c r="H31" i="46"/>
  <c r="P31" i="46"/>
  <c r="AI31" i="46"/>
  <c r="AH31" i="46"/>
  <c r="AG31" i="46"/>
  <c r="O31" i="46"/>
  <c r="P30" i="46"/>
  <c r="AI30" i="46"/>
  <c r="AH30" i="46"/>
  <c r="AG30" i="46"/>
  <c r="K38" i="46"/>
  <c r="AG38" i="46" s="1"/>
  <c r="H42" i="46"/>
  <c r="K40" i="46"/>
  <c r="P40" i="46" s="1"/>
  <c r="AQ40" i="46" s="1"/>
  <c r="O41" i="46"/>
  <c r="AN18" i="46"/>
  <c r="S38" i="46"/>
  <c r="O11" i="46"/>
  <c r="O12" i="46"/>
  <c r="K20" i="46"/>
  <c r="O18" i="46"/>
  <c r="O20" i="46"/>
  <c r="L18" i="46"/>
  <c r="O19" i="46"/>
  <c r="K19" i="46"/>
  <c r="AN11" i="46"/>
  <c r="AN41" i="46"/>
  <c r="AN12" i="46"/>
  <c r="K41" i="46"/>
  <c r="AN19" i="46"/>
  <c r="AN20" i="46"/>
  <c r="T41" i="46"/>
  <c r="P20" i="46"/>
  <c r="AQ20" i="46" s="1"/>
  <c r="U20" i="46"/>
  <c r="P41" i="46"/>
  <c r="AQ41" i="46" s="1"/>
  <c r="P18" i="46"/>
  <c r="AQ18" i="46" s="1"/>
  <c r="P19" i="46"/>
  <c r="AQ19" i="46" s="1"/>
  <c r="L40" i="46"/>
  <c r="L38" i="46"/>
  <c r="K18" i="46"/>
  <c r="K11" i="46"/>
  <c r="H38" i="46"/>
  <c r="H40" i="46"/>
  <c r="P11" i="46"/>
  <c r="H41" i="46"/>
  <c r="H11" i="46"/>
  <c r="K12" i="46"/>
  <c r="P12" i="46"/>
  <c r="H20" i="46"/>
  <c r="H19" i="46"/>
  <c r="H18" i="46"/>
  <c r="H12" i="46"/>
  <c r="AO11" i="46" l="1"/>
  <c r="AH40" i="46"/>
  <c r="O40" i="46"/>
  <c r="AN31" i="46"/>
  <c r="AO31" i="46" s="1"/>
  <c r="S10" i="46"/>
  <c r="AH38" i="46"/>
  <c r="AG40" i="46"/>
  <c r="O38" i="46"/>
  <c r="AI38" i="46"/>
  <c r="AN38" i="46" s="1"/>
  <c r="AO38" i="46" s="1"/>
  <c r="AI40" i="46"/>
  <c r="P38" i="46"/>
  <c r="AQ38" i="46" s="1"/>
  <c r="AQ31" i="46"/>
  <c r="AN30" i="46"/>
  <c r="AO30" i="46" s="1"/>
  <c r="AQ30" i="46"/>
  <c r="AI42" i="46"/>
  <c r="AH42" i="46"/>
  <c r="AG42" i="46"/>
  <c r="P42" i="46"/>
  <c r="O42" i="46"/>
  <c r="AO20" i="46"/>
  <c r="AO18" i="46"/>
  <c r="AO19" i="46"/>
  <c r="AO12" i="46"/>
  <c r="AO41" i="46"/>
  <c r="U10" i="46"/>
  <c r="T10" i="46"/>
  <c r="AQ12" i="46"/>
  <c r="AQ11" i="46"/>
  <c r="AN40" i="46" l="1"/>
  <c r="AO40" i="46" s="1"/>
  <c r="K10" i="46"/>
  <c r="AN42" i="46"/>
  <c r="AO42" i="46" s="1"/>
  <c r="AQ42" i="46"/>
  <c r="F10" i="46" l="1"/>
  <c r="D7" i="46"/>
  <c r="D6" i="46" s="1"/>
  <c r="AH10" i="46"/>
  <c r="AI10" i="46"/>
  <c r="AG10" i="46"/>
  <c r="O10" i="46"/>
  <c r="P10" i="46"/>
  <c r="J5" i="46" l="1"/>
  <c r="AN10" i="46"/>
  <c r="AO10" i="46" s="1"/>
  <c r="Q10" i="46"/>
  <c r="Q16" i="46" s="1"/>
  <c r="AQ10" i="46"/>
  <c r="Q26" i="46" l="1"/>
  <c r="Q28" i="46"/>
  <c r="Q27" i="46"/>
  <c r="Q37" i="46"/>
  <c r="Q39" i="46"/>
  <c r="Q14" i="46"/>
  <c r="Q17" i="46"/>
  <c r="Q15" i="46"/>
  <c r="Q33" i="46"/>
  <c r="Q35" i="46"/>
  <c r="Q36" i="46"/>
  <c r="Q32" i="46"/>
  <c r="Q34" i="46"/>
  <c r="Q13" i="46"/>
  <c r="Q23" i="46"/>
  <c r="Q21" i="46"/>
  <c r="Q22" i="46"/>
  <c r="Q24" i="46"/>
  <c r="Q29" i="46"/>
  <c r="Q25" i="46"/>
  <c r="Q30" i="46"/>
  <c r="Q31" i="46"/>
  <c r="Q42" i="46"/>
  <c r="Q20" i="46"/>
  <c r="Q19" i="46"/>
  <c r="Q40" i="46"/>
  <c r="Q41" i="46"/>
  <c r="Q38" i="46"/>
  <c r="Q18" i="46"/>
  <c r="Q12" i="46"/>
  <c r="Q11" i="46"/>
</calcChain>
</file>

<file path=xl/sharedStrings.xml><?xml version="1.0" encoding="utf-8"?>
<sst xmlns="http://schemas.openxmlformats.org/spreadsheetml/2006/main" count="562" uniqueCount="145">
  <si>
    <t>COS-ƒ</t>
  </si>
  <si>
    <t>W</t>
  </si>
  <si>
    <t>F</t>
  </si>
  <si>
    <t>A</t>
  </si>
  <si>
    <t>ΔU</t>
  </si>
  <si>
    <t>ΔU%</t>
  </si>
  <si>
    <t>x</t>
  </si>
  <si>
    <t>V</t>
  </si>
  <si>
    <t xml:space="preserve">P </t>
  </si>
  <si>
    <t>FROM</t>
  </si>
  <si>
    <t>F(1)</t>
  </si>
  <si>
    <t>F(2)</t>
  </si>
  <si>
    <t>F(3)</t>
  </si>
  <si>
    <t>01</t>
  </si>
  <si>
    <t>SIN-ƒ</t>
  </si>
  <si>
    <t>METAL</t>
  </si>
  <si>
    <t>02</t>
  </si>
  <si>
    <t>04</t>
  </si>
  <si>
    <t>09</t>
  </si>
  <si>
    <t>k</t>
  </si>
  <si>
    <t xml:space="preserve"> N2XH</t>
  </si>
  <si>
    <t>Distribution Board Name:</t>
  </si>
  <si>
    <t>Installed Power (kW) :</t>
  </si>
  <si>
    <t>Diversity Factor:</t>
  </si>
  <si>
    <t>Demand Power (kW)</t>
  </si>
  <si>
    <t>Feeding Cable:</t>
  </si>
  <si>
    <t>Mainc CB/SW:</t>
  </si>
  <si>
    <t>10</t>
  </si>
  <si>
    <t>11</t>
  </si>
  <si>
    <t>12</t>
  </si>
  <si>
    <t>13</t>
  </si>
  <si>
    <t>14</t>
  </si>
  <si>
    <t>15</t>
  </si>
  <si>
    <t>16</t>
  </si>
  <si>
    <t>03</t>
  </si>
  <si>
    <t>DF</t>
  </si>
  <si>
    <t>COS-ȹ</t>
  </si>
  <si>
    <t>Xo Ом/км</t>
  </si>
  <si>
    <t>Ro(al)  Ом/км</t>
  </si>
  <si>
    <t>Ro(cu)Ом/км</t>
  </si>
  <si>
    <r>
      <t>ρ</t>
    </r>
    <r>
      <rPr>
        <sz val="9"/>
        <rFont val="Sylfaen"/>
        <family val="1"/>
      </rPr>
      <t>al-cu</t>
    </r>
  </si>
  <si>
    <t xml:space="preserve">Circuit Breaker </t>
  </si>
  <si>
    <t>W 
SUM</t>
  </si>
  <si>
    <t>CABLE
 (m)</t>
  </si>
  <si>
    <t>NAMECIRCUIT NAME</t>
  </si>
  <si>
    <t>CONSUMER</t>
  </si>
  <si>
    <t>S</t>
  </si>
  <si>
    <t>L</t>
  </si>
  <si>
    <t>H</t>
  </si>
  <si>
    <t>C</t>
  </si>
  <si>
    <t>H/C</t>
  </si>
  <si>
    <t>O</t>
  </si>
  <si>
    <t>P</t>
  </si>
  <si>
    <t>F 
(N)</t>
  </si>
  <si>
    <t>Socket</t>
  </si>
  <si>
    <t>Ligting</t>
  </si>
  <si>
    <t>Heating</t>
  </si>
  <si>
    <t>Cooling</t>
  </si>
  <si>
    <t>Heatign Cooling</t>
  </si>
  <si>
    <t>Pump</t>
  </si>
  <si>
    <t>Fire Ventilation</t>
  </si>
  <si>
    <t>Fire Pump</t>
  </si>
  <si>
    <t>CONSUMER
CODE</t>
  </si>
  <si>
    <t>CABLE
TYPE</t>
  </si>
  <si>
    <t>Other</t>
  </si>
  <si>
    <t>MAX AMPS</t>
  </si>
  <si>
    <t>Cable section</t>
  </si>
  <si>
    <t>CB</t>
  </si>
  <si>
    <t xml:space="preserve"> C 30 mA</t>
  </si>
  <si>
    <t xml:space="preserve"> D</t>
  </si>
  <si>
    <t xml:space="preserve"> C</t>
  </si>
  <si>
    <t>Vnetilation</t>
  </si>
  <si>
    <t>PH 90</t>
  </si>
  <si>
    <t>F/V</t>
  </si>
  <si>
    <t>F/P</t>
  </si>
  <si>
    <t>Discription:</t>
  </si>
  <si>
    <t>Working Condition</t>
  </si>
  <si>
    <t>Normal</t>
  </si>
  <si>
    <t xml:space="preserve"> -</t>
  </si>
  <si>
    <t>INCOMING</t>
  </si>
  <si>
    <t>Cu CABLE</t>
  </si>
  <si>
    <t>Al BUSBAR</t>
  </si>
  <si>
    <t>Cu BUSBAR</t>
  </si>
  <si>
    <t>Fire Scenarion</t>
  </si>
  <si>
    <t xml:space="preserve"> PH 90</t>
  </si>
  <si>
    <t>Secondary Disitbuion Board</t>
  </si>
  <si>
    <t>24</t>
  </si>
  <si>
    <t>25</t>
  </si>
  <si>
    <t xml:space="preserve"> B</t>
  </si>
  <si>
    <t>S-01</t>
  </si>
  <si>
    <t>S-02</t>
  </si>
  <si>
    <t>S-03</t>
  </si>
  <si>
    <t>S-04</t>
  </si>
  <si>
    <t>S-05</t>
  </si>
  <si>
    <t>S-06</t>
  </si>
  <si>
    <t>S-07</t>
  </si>
  <si>
    <t>Sockets</t>
  </si>
  <si>
    <t>L-01</t>
  </si>
  <si>
    <t>L-02</t>
  </si>
  <si>
    <t>L-03</t>
  </si>
  <si>
    <t>L-04</t>
  </si>
  <si>
    <t>L-05</t>
  </si>
  <si>
    <t>L-06</t>
  </si>
  <si>
    <t>L-07</t>
  </si>
  <si>
    <t>L-08</t>
  </si>
  <si>
    <t>L-09</t>
  </si>
  <si>
    <t>Lighting</t>
  </si>
  <si>
    <t>17</t>
  </si>
  <si>
    <t>18</t>
  </si>
  <si>
    <t>19</t>
  </si>
  <si>
    <t>20</t>
  </si>
  <si>
    <t>23</t>
  </si>
  <si>
    <t>26</t>
  </si>
  <si>
    <t>27</t>
  </si>
  <si>
    <t>29</t>
  </si>
  <si>
    <t>30</t>
  </si>
  <si>
    <t>32</t>
  </si>
  <si>
    <t>33</t>
  </si>
  <si>
    <t>-</t>
  </si>
  <si>
    <t>S-09</t>
  </si>
  <si>
    <t>Panel</t>
  </si>
  <si>
    <t>Number</t>
  </si>
  <si>
    <t>Voltage (V)</t>
  </si>
  <si>
    <t>Load (VA)</t>
  </si>
  <si>
    <t>Load (A)</t>
  </si>
  <si>
    <t>Length</t>
  </si>
  <si>
    <t>Device Count</t>
  </si>
  <si>
    <t>S-08</t>
  </si>
  <si>
    <t>N2XH</t>
  </si>
  <si>
    <t>DB-OF-01</t>
  </si>
  <si>
    <t>S-10</t>
  </si>
  <si>
    <t>S-11</t>
  </si>
  <si>
    <t>S-12</t>
  </si>
  <si>
    <t>S-13</t>
  </si>
  <si>
    <t>S-14</t>
  </si>
  <si>
    <t>S-15</t>
  </si>
  <si>
    <t>S-16</t>
  </si>
  <si>
    <t>S-17</t>
  </si>
  <si>
    <t>S-18</t>
  </si>
  <si>
    <t>S-19</t>
  </si>
  <si>
    <t>S-20</t>
  </si>
  <si>
    <t>S-21</t>
  </si>
  <si>
    <t>S-22</t>
  </si>
  <si>
    <t>S-23</t>
  </si>
  <si>
    <t>DB OF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</si>
</sst>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w"/>
    <numFmt numFmtId="165" formatCode="0.0"/>
    <numFmt numFmtId="166" formatCode="0.0000"/>
  </numFmts>
  <fonts count="2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sz val="10"/>
      <name val="MS Sans Serif"/>
      <family val="2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62"/>
    </font>
    <font>
      <sz val="12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6"/>
      <color theme="1"/>
      <name val="Sylfaen"/>
      <family val="1"/>
    </font>
    <font>
      <b/>
      <sz val="12"/>
      <name val="Sylfaen"/>
      <family val="1"/>
    </font>
    <font>
      <sz val="16"/>
      <name val="Sylfaen"/>
      <family val="1"/>
    </font>
    <font>
      <sz val="9"/>
      <name val="Sylfaen"/>
      <family val="1"/>
    </font>
    <font>
      <sz val="12"/>
      <color theme="1"/>
      <name val="Sylfaen"/>
      <family val="1"/>
    </font>
    <font>
      <b/>
      <sz val="12"/>
      <color rgb="FFFF0000"/>
      <name val="Sylfaen"/>
      <family val="1"/>
    </font>
    <font>
      <b/>
      <sz val="12"/>
      <color theme="1"/>
      <name val="Sylfaen"/>
      <family val="1"/>
    </font>
    <font>
      <b/>
      <sz val="14"/>
      <name val="Sylfaen"/>
      <family val="1"/>
    </font>
    <font>
      <b/>
      <sz val="16"/>
      <name val="Sylfaen"/>
      <family val="1"/>
    </font>
    <font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2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163">
    <xf numFmtId="0" fontId="0" fillId="0" borderId="0" xfId="0"/>
    <xf numFmtId="0" fontId="8" fillId="3" borderId="0" xfId="1" applyFont="1" applyFill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0" fontId="9" fillId="3" borderId="0" xfId="0" applyFont="1" applyFill="1" applyAlignment="1">
      <alignment horizontal="left"/>
    </xf>
    <xf numFmtId="4" fontId="10" fillId="3" borderId="0" xfId="0" applyNumberFormat="1" applyFont="1" applyFill="1"/>
    <xf numFmtId="4" fontId="10" fillId="3" borderId="0" xfId="0" applyNumberFormat="1" applyFont="1" applyFill="1" applyAlignment="1">
      <alignment horizontal="left"/>
    </xf>
    <xf numFmtId="0" fontId="10" fillId="3" borderId="0" xfId="0" applyFont="1" applyFill="1" applyAlignment="1">
      <alignment horizontal="center"/>
    </xf>
    <xf numFmtId="4" fontId="8" fillId="3" borderId="0" xfId="1" applyNumberFormat="1" applyFont="1" applyFill="1" applyAlignment="1">
      <alignment horizontal="center"/>
    </xf>
    <xf numFmtId="0" fontId="8" fillId="3" borderId="0" xfId="1" applyFont="1" applyFill="1"/>
    <xf numFmtId="2" fontId="8" fillId="3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11" fillId="3" borderId="24" xfId="0" applyFont="1" applyFill="1" applyBorder="1" applyAlignment="1"/>
    <xf numFmtId="0" fontId="11" fillId="3" borderId="25" xfId="0" applyFont="1" applyFill="1" applyBorder="1" applyAlignment="1"/>
    <xf numFmtId="0" fontId="11" fillId="3" borderId="26" xfId="0" applyFont="1" applyFill="1" applyBorder="1" applyAlignment="1"/>
    <xf numFmtId="0" fontId="12" fillId="3" borderId="3" xfId="1" quotePrefix="1" applyNumberFormat="1" applyFont="1" applyFill="1" applyBorder="1" applyAlignment="1">
      <alignment horizontal="center" vertical="center" wrapText="1"/>
    </xf>
    <xf numFmtId="4" fontId="12" fillId="3" borderId="3" xfId="1" applyNumberFormat="1" applyFont="1" applyFill="1" applyBorder="1" applyAlignment="1">
      <alignment horizontal="center" vertical="center" wrapText="1"/>
    </xf>
    <xf numFmtId="0" fontId="8" fillId="3" borderId="3" xfId="1" quotePrefix="1" applyNumberFormat="1" applyFont="1" applyFill="1" applyBorder="1" applyAlignment="1">
      <alignment horizontal="center" vertical="center" wrapText="1"/>
    </xf>
    <xf numFmtId="0" fontId="13" fillId="3" borderId="3" xfId="1" quotePrefix="1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left"/>
    </xf>
    <xf numFmtId="4" fontId="16" fillId="3" borderId="13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6" fillId="3" borderId="13" xfId="3" applyFont="1" applyFill="1" applyBorder="1" applyAlignment="1">
      <alignment horizontal="center"/>
    </xf>
    <xf numFmtId="4" fontId="16" fillId="3" borderId="13" xfId="3" applyNumberFormat="1" applyFont="1" applyFill="1" applyBorder="1" applyAlignment="1">
      <alignment horizontal="center"/>
    </xf>
    <xf numFmtId="0" fontId="15" fillId="3" borderId="13" xfId="1" applyFont="1" applyFill="1" applyBorder="1" applyAlignment="1">
      <alignment horizontal="center"/>
    </xf>
    <xf numFmtId="0" fontId="12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3" fontId="12" fillId="3" borderId="7" xfId="3" applyNumberFormat="1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4" fontId="12" fillId="3" borderId="2" xfId="3" applyNumberFormat="1" applyFont="1" applyFill="1" applyBorder="1" applyAlignment="1">
      <alignment horizontal="center"/>
    </xf>
    <xf numFmtId="0" fontId="12" fillId="3" borderId="2" xfId="1" quotePrefix="1" applyNumberFormat="1" applyFont="1" applyFill="1" applyBorder="1" applyAlignment="1">
      <alignment horizontal="left" vertical="center"/>
    </xf>
    <xf numFmtId="4" fontId="12" fillId="3" borderId="2" xfId="0" applyNumberFormat="1" applyFont="1" applyFill="1" applyBorder="1" applyAlignment="1">
      <alignment horizontal="center"/>
    </xf>
    <xf numFmtId="2" fontId="12" fillId="3" borderId="11" xfId="0" applyNumberFormat="1" applyFont="1" applyFill="1" applyBorder="1" applyAlignment="1">
      <alignment horizontal="left"/>
    </xf>
    <xf numFmtId="0" fontId="9" fillId="3" borderId="1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5" fillId="3" borderId="7" xfId="1" applyFont="1" applyFill="1" applyBorder="1"/>
    <xf numFmtId="0" fontId="15" fillId="3" borderId="7" xfId="1" applyFont="1" applyFill="1" applyBorder="1" applyAlignment="1">
      <alignment horizontal="center"/>
    </xf>
    <xf numFmtId="2" fontId="15" fillId="3" borderId="7" xfId="1" applyNumberFormat="1" applyFont="1" applyFill="1" applyBorder="1" applyAlignment="1">
      <alignment horizontal="center"/>
    </xf>
    <xf numFmtId="166" fontId="15" fillId="3" borderId="7" xfId="1" applyNumberFormat="1" applyFont="1" applyFill="1" applyBorder="1" applyAlignment="1">
      <alignment horizontal="center"/>
    </xf>
    <xf numFmtId="1" fontId="17" fillId="3" borderId="7" xfId="1" applyNumberFormat="1" applyFont="1" applyFill="1" applyBorder="1" applyAlignment="1">
      <alignment horizontal="center"/>
    </xf>
    <xf numFmtId="2" fontId="9" fillId="3" borderId="7" xfId="0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5" fillId="3" borderId="2" xfId="1" applyFont="1" applyFill="1" applyBorder="1"/>
    <xf numFmtId="0" fontId="15" fillId="3" borderId="2" xfId="1" applyFont="1" applyFill="1" applyBorder="1" applyAlignment="1">
      <alignment horizontal="center"/>
    </xf>
    <xf numFmtId="2" fontId="15" fillId="3" borderId="2" xfId="1" applyNumberFormat="1" applyFont="1" applyFill="1" applyBorder="1" applyAlignment="1">
      <alignment horizontal="center"/>
    </xf>
    <xf numFmtId="166" fontId="15" fillId="3" borderId="2" xfId="1" applyNumberFormat="1" applyFont="1" applyFill="1" applyBorder="1" applyAlignment="1">
      <alignment horizontal="center"/>
    </xf>
    <xf numFmtId="1" fontId="17" fillId="3" borderId="2" xfId="1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2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2" fontId="16" fillId="3" borderId="13" xfId="0" applyNumberFormat="1" applyFont="1" applyFill="1" applyBorder="1" applyAlignment="1">
      <alignment horizontal="center"/>
    </xf>
    <xf numFmtId="2" fontId="8" fillId="3" borderId="7" xfId="0" applyNumberFormat="1" applyFont="1" applyFill="1" applyBorder="1" applyAlignment="1">
      <alignment horizontal="center"/>
    </xf>
    <xf numFmtId="2" fontId="16" fillId="3" borderId="14" xfId="0" applyNumberFormat="1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0" fontId="17" fillId="3" borderId="0" xfId="1" applyFont="1" applyFill="1" applyBorder="1" applyAlignment="1">
      <alignment horizontal="center"/>
    </xf>
    <xf numFmtId="0" fontId="15" fillId="3" borderId="0" xfId="1" applyFont="1" applyFill="1" applyBorder="1"/>
    <xf numFmtId="0" fontId="15" fillId="3" borderId="0" xfId="1" applyFont="1" applyFill="1" applyBorder="1" applyAlignment="1">
      <alignment horizontal="center"/>
    </xf>
    <xf numFmtId="2" fontId="15" fillId="3" borderId="0" xfId="1" applyNumberFormat="1" applyFont="1" applyFill="1" applyBorder="1" applyAlignment="1">
      <alignment horizontal="center"/>
    </xf>
    <xf numFmtId="166" fontId="15" fillId="3" borderId="0" xfId="1" applyNumberFormat="1" applyFont="1" applyFill="1" applyBorder="1" applyAlignment="1">
      <alignment horizontal="center"/>
    </xf>
    <xf numFmtId="1" fontId="17" fillId="3" borderId="0" xfId="1" applyNumberFormat="1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 vertical="center"/>
    </xf>
    <xf numFmtId="4" fontId="16" fillId="3" borderId="0" xfId="0" applyNumberFormat="1" applyFont="1" applyFill="1" applyBorder="1" applyAlignment="1">
      <alignment horizontal="center"/>
    </xf>
    <xf numFmtId="165" fontId="12" fillId="3" borderId="0" xfId="0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/>
    </xf>
    <xf numFmtId="0" fontId="15" fillId="3" borderId="7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0" fontId="15" fillId="3" borderId="29" xfId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3" borderId="5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9" fillId="3" borderId="6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11" fillId="3" borderId="21" xfId="0" applyFont="1" applyFill="1" applyBorder="1" applyAlignment="1"/>
    <xf numFmtId="0" fontId="11" fillId="3" borderId="4" xfId="0" applyFont="1" applyFill="1" applyBorder="1" applyAlignment="1"/>
    <xf numFmtId="0" fontId="11" fillId="3" borderId="23" xfId="0" applyFont="1" applyFill="1" applyBorder="1" applyAlignment="1"/>
    <xf numFmtId="0" fontId="11" fillId="3" borderId="4" xfId="0" applyFont="1" applyFill="1" applyBorder="1" applyAlignment="1">
      <alignment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2" fontId="8" fillId="3" borderId="3" xfId="1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/>
    </xf>
    <xf numFmtId="0" fontId="8" fillId="3" borderId="7" xfId="3" applyFont="1" applyFill="1" applyBorder="1" applyAlignment="1">
      <alignment horizontal="center"/>
    </xf>
    <xf numFmtId="4" fontId="12" fillId="3" borderId="7" xfId="3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4" fontId="12" fillId="3" borderId="7" xfId="0" applyNumberFormat="1" applyFont="1" applyFill="1" applyBorder="1" applyAlignment="1">
      <alignment horizontal="center"/>
    </xf>
    <xf numFmtId="0" fontId="8" fillId="3" borderId="7" xfId="1" applyFont="1" applyFill="1" applyBorder="1" applyAlignment="1">
      <alignment horizontal="center"/>
    </xf>
    <xf numFmtId="0" fontId="15" fillId="3" borderId="30" xfId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11" xfId="0" applyFont="1" applyFill="1" applyBorder="1"/>
    <xf numFmtId="0" fontId="12" fillId="3" borderId="2" xfId="1" applyFont="1" applyFill="1" applyBorder="1" applyAlignment="1">
      <alignment horizontal="center"/>
    </xf>
    <xf numFmtId="0" fontId="9" fillId="3" borderId="0" xfId="0" applyFont="1" applyFill="1" applyBorder="1"/>
    <xf numFmtId="0" fontId="12" fillId="3" borderId="12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/>
    </xf>
    <xf numFmtId="0" fontId="18" fillId="3" borderId="13" xfId="1" quotePrefix="1" applyNumberFormat="1" applyFont="1" applyFill="1" applyBorder="1" applyAlignment="1">
      <alignment horizontal="center" vertical="center" wrapText="1"/>
    </xf>
    <xf numFmtId="0" fontId="18" fillId="3" borderId="13" xfId="1" quotePrefix="1" applyNumberFormat="1" applyFont="1" applyFill="1" applyBorder="1" applyAlignment="1">
      <alignment horizontal="center" vertical="center"/>
    </xf>
    <xf numFmtId="0" fontId="18" fillId="3" borderId="13" xfId="1" applyFont="1" applyFill="1" applyBorder="1" applyAlignment="1">
      <alignment horizontal="center" vertical="center" wrapText="1"/>
    </xf>
    <xf numFmtId="164" fontId="18" fillId="3" borderId="13" xfId="1" applyNumberFormat="1" applyFont="1" applyFill="1" applyBorder="1" applyAlignment="1">
      <alignment horizontal="center" vertical="center" wrapText="1"/>
    </xf>
    <xf numFmtId="0" fontId="18" fillId="3" borderId="13" xfId="1" applyNumberFormat="1" applyFont="1" applyFill="1" applyBorder="1" applyAlignment="1">
      <alignment horizontal="center" vertical="center"/>
    </xf>
    <xf numFmtId="4" fontId="18" fillId="3" borderId="13" xfId="1" quotePrefix="1" applyNumberFormat="1" applyFont="1" applyFill="1" applyBorder="1" applyAlignment="1">
      <alignment horizontal="center" vertical="center"/>
    </xf>
    <xf numFmtId="0" fontId="18" fillId="3" borderId="13" xfId="1" applyNumberFormat="1" applyFont="1" applyFill="1" applyBorder="1" applyAlignment="1">
      <alignment horizontal="center" vertical="center" wrapText="1"/>
    </xf>
    <xf numFmtId="4" fontId="18" fillId="3" borderId="13" xfId="1" applyNumberFormat="1" applyFont="1" applyFill="1" applyBorder="1" applyAlignment="1">
      <alignment horizontal="center" vertical="center" wrapText="1"/>
    </xf>
    <xf numFmtId="4" fontId="18" fillId="3" borderId="14" xfId="1" applyNumberFormat="1" applyFont="1" applyFill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65" fontId="16" fillId="3" borderId="13" xfId="1" applyNumberFormat="1" applyFont="1" applyFill="1" applyBorder="1" applyAlignment="1">
      <alignment horizontal="center"/>
    </xf>
    <xf numFmtId="165" fontId="16" fillId="3" borderId="14" xfId="1" applyNumberFormat="1" applyFont="1" applyFill="1" applyBorder="1" applyAlignment="1">
      <alignment horizontal="center"/>
    </xf>
    <xf numFmtId="0" fontId="20" fillId="3" borderId="0" xfId="0" applyFont="1" applyFill="1"/>
    <xf numFmtId="1" fontId="12" fillId="3" borderId="2" xfId="3" quotePrefix="1" applyNumberFormat="1" applyFont="1" applyFill="1" applyBorder="1" applyAlignment="1">
      <alignment horizontal="center"/>
    </xf>
    <xf numFmtId="1" fontId="12" fillId="3" borderId="7" xfId="3" quotePrefix="1" applyNumberFormat="1" applyFont="1" applyFill="1" applyBorder="1" applyAlignment="1">
      <alignment horizontal="center"/>
    </xf>
    <xf numFmtId="164" fontId="18" fillId="3" borderId="13" xfId="1" quotePrefix="1" applyNumberFormat="1" applyFont="1" applyFill="1" applyBorder="1" applyAlignment="1">
      <alignment horizontal="center" vertical="center"/>
    </xf>
    <xf numFmtId="49" fontId="15" fillId="3" borderId="8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2" fontId="8" fillId="3" borderId="10" xfId="0" applyNumberFormat="1" applyFont="1" applyFill="1" applyBorder="1" applyAlignment="1">
      <alignment horizontal="center"/>
    </xf>
    <xf numFmtId="3" fontId="12" fillId="3" borderId="10" xfId="3" applyNumberFormat="1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3" borderId="10" xfId="3" applyFont="1" applyFill="1" applyBorder="1" applyAlignment="1">
      <alignment horizontal="center"/>
    </xf>
    <xf numFmtId="4" fontId="12" fillId="3" borderId="10" xfId="3" applyNumberFormat="1" applyFont="1" applyFill="1" applyBorder="1" applyAlignment="1">
      <alignment horizontal="center"/>
    </xf>
    <xf numFmtId="0" fontId="12" fillId="3" borderId="10" xfId="1" quotePrefix="1" applyNumberFormat="1" applyFont="1" applyFill="1" applyBorder="1" applyAlignment="1">
      <alignment horizontal="left" vertical="center"/>
    </xf>
    <xf numFmtId="0" fontId="12" fillId="3" borderId="10" xfId="3" quotePrefix="1" applyNumberFormat="1" applyFont="1" applyFill="1" applyBorder="1" applyAlignment="1">
      <alignment horizontal="center"/>
    </xf>
    <xf numFmtId="0" fontId="8" fillId="3" borderId="10" xfId="0" applyFont="1" applyFill="1" applyBorder="1"/>
    <xf numFmtId="4" fontId="12" fillId="3" borderId="10" xfId="0" applyNumberFormat="1" applyFont="1" applyFill="1" applyBorder="1" applyAlignment="1">
      <alignment horizontal="center"/>
    </xf>
    <xf numFmtId="2" fontId="12" fillId="3" borderId="9" xfId="0" applyNumberFormat="1" applyFont="1" applyFill="1" applyBorder="1" applyAlignment="1">
      <alignment horizontal="left"/>
    </xf>
    <xf numFmtId="0" fontId="9" fillId="3" borderId="8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0" fillId="3" borderId="0" xfId="0" applyFill="1"/>
    <xf numFmtId="3" fontId="8" fillId="3" borderId="7" xfId="0" applyNumberFormat="1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0" fontId="19" fillId="3" borderId="20" xfId="1" applyFont="1" applyFill="1" applyBorder="1" applyAlignment="1">
      <alignment horizontal="center" vertical="center"/>
    </xf>
    <xf numFmtId="0" fontId="19" fillId="3" borderId="22" xfId="1" applyFont="1" applyFill="1" applyBorder="1" applyAlignment="1">
      <alignment horizontal="center" vertical="center"/>
    </xf>
    <xf numFmtId="0" fontId="19" fillId="3" borderId="28" xfId="1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1" fillId="3" borderId="19" xfId="0" applyNumberFormat="1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/>
    </xf>
    <xf numFmtId="2" fontId="11" fillId="3" borderId="6" xfId="0" applyNumberFormat="1" applyFont="1" applyFill="1" applyBorder="1" applyAlignment="1">
      <alignment horizontal="center" vertical="center"/>
    </xf>
  </cellXfs>
  <cellStyles count="11">
    <cellStyle name="Normal" xfId="0" builtinId="0"/>
    <cellStyle name="Normal 2" xfId="1" xr:uid="{00000000-0005-0000-0000-000002000000}"/>
    <cellStyle name="Normal 2 10" xfId="10" xr:uid="{00000000-0005-0000-0000-000003000000}"/>
    <cellStyle name="Normal 3" xfId="2" xr:uid="{00000000-0005-0000-0000-000004000000}"/>
    <cellStyle name="Normal 3 2" xfId="6" xr:uid="{00000000-0005-0000-0000-000005000000}"/>
    <cellStyle name="Normal 3 3" xfId="8" xr:uid="{00000000-0005-0000-0000-000006000000}"/>
    <cellStyle name="Normal 3 4" xfId="7" xr:uid="{00000000-0005-0000-0000-000007000000}"/>
    <cellStyle name="Normal 3 5" xfId="4" xr:uid="{00000000-0005-0000-0000-000008000000}"/>
    <cellStyle name="Normal 4" xfId="3" xr:uid="{00000000-0005-0000-0000-000009000000}"/>
    <cellStyle name="Output 2" xfId="5" xr:uid="{00000000-0005-0000-0000-00000A000000}"/>
    <cellStyle name="Обычный_Лист1" xfId="9" xr:uid="{00000000-0005-0000-0000-00000B000000}"/>
  </cellStyles>
  <dxfs count="0"/>
  <tableStyles count="0" defaultTableStyle="TableStyleMedium9" defaultPivotStyle="PivotStyleLight16"/>
  <colors>
    <mruColors>
      <color rgb="FFF794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34C7-599E-4492-8867-4A135A9A025B}">
  <sheetPr codeName="Sheet1">
    <tabColor rgb="FF00B0F0"/>
    <pageSetUpPr fitToPage="1"/>
  </sheetPr>
  <dimension ref="A1:BD135"/>
  <sheetViews>
    <sheetView tabSelected="1" zoomScale="85" zoomScaleNormal="85" zoomScaleSheetLayoutView="85" zoomScalePageLayoutView="25" workbookViewId="0">
      <selection activeCell="K16" sqref="K16"/>
    </sheetView>
  </sheetViews>
  <sheetFormatPr defaultRowHeight="18"/>
  <cols>
    <col min="1" max="1" width="5.140625" style="1" customWidth="1"/>
    <col min="2" max="2" width="26.7109375" style="2" customWidth="1"/>
    <col min="3" max="3" width="38.5703125" style="2" bestFit="1" customWidth="1"/>
    <col min="4" max="4" width="18" style="2" customWidth="1"/>
    <col min="5" max="5" width="16.7109375" style="2" customWidth="1"/>
    <col min="6" max="6" width="28" style="2" customWidth="1"/>
    <col min="7" max="7" width="16.7109375" style="3" customWidth="1"/>
    <col min="8" max="8" width="17.85546875" style="4" bestFit="1" customWidth="1"/>
    <col min="9" max="9" width="7.140625" style="2" customWidth="1"/>
    <col min="10" max="10" width="4.42578125" style="2" customWidth="1"/>
    <col min="11" max="11" width="11.7109375" style="5" bestFit="1" customWidth="1"/>
    <col min="12" max="12" width="23.28515625" style="6" bestFit="1" customWidth="1"/>
    <col min="13" max="13" width="10.5703125" style="2" bestFit="1" customWidth="1"/>
    <col min="14" max="14" width="10.85546875" style="7" customWidth="1"/>
    <col min="15" max="15" width="25.140625" style="7" bestFit="1" customWidth="1"/>
    <col min="16" max="16" width="25.7109375" style="2" customWidth="1"/>
    <col min="17" max="17" width="10.28515625" style="8" customWidth="1"/>
    <col min="18" max="18" width="6.42578125" style="8" customWidth="1"/>
    <col min="19" max="23" width="13.7109375" style="1" customWidth="1"/>
    <col min="24" max="25" width="6.42578125" style="1" customWidth="1"/>
    <col min="26" max="26" width="6.42578125" style="9" customWidth="1"/>
    <col min="27" max="27" width="19.85546875" style="9" bestFit="1" customWidth="1"/>
    <col min="28" max="28" width="3.140625" style="9" bestFit="1" customWidth="1"/>
    <col min="29" max="29" width="4.7109375" style="9" bestFit="1" customWidth="1"/>
    <col min="30" max="30" width="2.85546875" style="9" bestFit="1" customWidth="1"/>
    <col min="31" max="31" width="9.7109375" style="9" customWidth="1"/>
    <col min="32" max="33" width="10.5703125" style="9" bestFit="1" customWidth="1"/>
    <col min="34" max="34" width="7.85546875" style="9" bestFit="1" customWidth="1"/>
    <col min="35" max="35" width="7.42578125" style="9" bestFit="1" customWidth="1"/>
    <col min="36" max="36" width="7.28515625" style="9" bestFit="1" customWidth="1"/>
    <col min="37" max="37" width="7" style="9" bestFit="1" customWidth="1"/>
    <col min="38" max="38" width="7.7109375" style="9" bestFit="1" customWidth="1"/>
    <col min="39" max="39" width="9.7109375" style="9" bestFit="1" customWidth="1"/>
    <col min="40" max="40" width="6.140625" style="9" bestFit="1" customWidth="1"/>
    <col min="41" max="41" width="6.140625" style="10" bestFit="1" customWidth="1"/>
    <col min="42" max="42" width="7.5703125" style="11" customWidth="1"/>
    <col min="43" max="43" width="7.42578125" style="9" bestFit="1" customWidth="1"/>
    <col min="44" max="44" width="7.42578125" style="9" customWidth="1"/>
    <col min="45" max="45" width="5" style="9" bestFit="1" customWidth="1"/>
    <col min="46" max="46" width="7.7109375" style="9" bestFit="1" customWidth="1"/>
    <col min="47" max="47" width="4.7109375" style="9" bestFit="1" customWidth="1"/>
    <col min="48" max="48" width="9.140625" style="142"/>
    <col min="49" max="49" width="5.140625" style="9" bestFit="1" customWidth="1"/>
    <col min="50" max="50" width="20.42578125" style="9" bestFit="1" customWidth="1"/>
    <col min="51" max="51" width="9.5703125" style="9" bestFit="1" customWidth="1"/>
    <col min="52" max="52" width="7.42578125" style="9" bestFit="1" customWidth="1"/>
    <col min="53" max="53" width="9.140625" style="9" customWidth="1"/>
    <col min="54" max="54" width="8.85546875" style="9" customWidth="1"/>
    <col min="55" max="56" width="13.85546875" style="9" bestFit="1" customWidth="1"/>
    <col min="57" max="60" width="9.140625" style="9" customWidth="1"/>
    <col min="61" max="227" width="9.140625" style="9"/>
    <col min="228" max="228" width="21.85546875" style="9" customWidth="1"/>
    <col min="229" max="229" width="28.85546875" style="9" customWidth="1"/>
    <col min="230" max="230" width="24.5703125" style="9" customWidth="1"/>
    <col min="231" max="231" width="8.28515625" style="9" customWidth="1"/>
    <col min="232" max="232" width="7.7109375" style="9" customWidth="1"/>
    <col min="233" max="233" width="6.85546875" style="9" customWidth="1"/>
    <col min="234" max="235" width="9.140625" style="9"/>
    <col min="236" max="236" width="9.140625" style="9" customWidth="1"/>
    <col min="237" max="237" width="16.28515625" style="9" customWidth="1"/>
    <col min="238" max="238" width="9.5703125" style="9" customWidth="1"/>
    <col min="239" max="239" width="42.7109375" style="9" customWidth="1"/>
    <col min="240" max="483" width="9.140625" style="9"/>
    <col min="484" max="484" width="21.85546875" style="9" customWidth="1"/>
    <col min="485" max="485" width="28.85546875" style="9" customWidth="1"/>
    <col min="486" max="486" width="24.5703125" style="9" customWidth="1"/>
    <col min="487" max="487" width="8.28515625" style="9" customWidth="1"/>
    <col min="488" max="488" width="7.7109375" style="9" customWidth="1"/>
    <col min="489" max="489" width="6.85546875" style="9" customWidth="1"/>
    <col min="490" max="491" width="9.140625" style="9"/>
    <col min="492" max="492" width="9.140625" style="9" customWidth="1"/>
    <col min="493" max="493" width="16.28515625" style="9" customWidth="1"/>
    <col min="494" max="494" width="9.5703125" style="9" customWidth="1"/>
    <col min="495" max="495" width="42.7109375" style="9" customWidth="1"/>
    <col min="496" max="739" width="9.140625" style="9"/>
    <col min="740" max="740" width="21.85546875" style="9" customWidth="1"/>
    <col min="741" max="741" width="28.85546875" style="9" customWidth="1"/>
    <col min="742" max="742" width="24.5703125" style="9" customWidth="1"/>
    <col min="743" max="743" width="8.28515625" style="9" customWidth="1"/>
    <col min="744" max="744" width="7.7109375" style="9" customWidth="1"/>
    <col min="745" max="745" width="6.85546875" style="9" customWidth="1"/>
    <col min="746" max="747" width="9.140625" style="9"/>
    <col min="748" max="748" width="9.140625" style="9" customWidth="1"/>
    <col min="749" max="749" width="16.28515625" style="9" customWidth="1"/>
    <col min="750" max="750" width="9.5703125" style="9" customWidth="1"/>
    <col min="751" max="751" width="42.7109375" style="9" customWidth="1"/>
    <col min="752" max="995" width="9.140625" style="9"/>
    <col min="996" max="996" width="21.85546875" style="9" customWidth="1"/>
    <col min="997" max="997" width="28.85546875" style="9" customWidth="1"/>
    <col min="998" max="998" width="24.5703125" style="9" customWidth="1"/>
    <col min="999" max="999" width="8.28515625" style="9" customWidth="1"/>
    <col min="1000" max="1000" width="7.7109375" style="9" customWidth="1"/>
    <col min="1001" max="1001" width="6.85546875" style="9" customWidth="1"/>
    <col min="1002" max="1003" width="9.140625" style="9"/>
    <col min="1004" max="1004" width="9.140625" style="9" customWidth="1"/>
    <col min="1005" max="1005" width="16.28515625" style="9" customWidth="1"/>
    <col min="1006" max="1006" width="9.5703125" style="9" customWidth="1"/>
    <col min="1007" max="1007" width="42.7109375" style="9" customWidth="1"/>
    <col min="1008" max="1251" width="9.140625" style="9"/>
    <col min="1252" max="1252" width="21.85546875" style="9" customWidth="1"/>
    <col min="1253" max="1253" width="28.85546875" style="9" customWidth="1"/>
    <col min="1254" max="1254" width="24.5703125" style="9" customWidth="1"/>
    <col min="1255" max="1255" width="8.28515625" style="9" customWidth="1"/>
    <col min="1256" max="1256" width="7.7109375" style="9" customWidth="1"/>
    <col min="1257" max="1257" width="6.85546875" style="9" customWidth="1"/>
    <col min="1258" max="1259" width="9.140625" style="9"/>
    <col min="1260" max="1260" width="9.140625" style="9" customWidth="1"/>
    <col min="1261" max="1261" width="16.28515625" style="9" customWidth="1"/>
    <col min="1262" max="1262" width="9.5703125" style="9" customWidth="1"/>
    <col min="1263" max="1263" width="42.7109375" style="9" customWidth="1"/>
    <col min="1264" max="1507" width="9.140625" style="9"/>
    <col min="1508" max="1508" width="21.85546875" style="9" customWidth="1"/>
    <col min="1509" max="1509" width="28.85546875" style="9" customWidth="1"/>
    <col min="1510" max="1510" width="24.5703125" style="9" customWidth="1"/>
    <col min="1511" max="1511" width="8.28515625" style="9" customWidth="1"/>
    <col min="1512" max="1512" width="7.7109375" style="9" customWidth="1"/>
    <col min="1513" max="1513" width="6.85546875" style="9" customWidth="1"/>
    <col min="1514" max="1515" width="9.140625" style="9"/>
    <col min="1516" max="1516" width="9.140625" style="9" customWidth="1"/>
    <col min="1517" max="1517" width="16.28515625" style="9" customWidth="1"/>
    <col min="1518" max="1518" width="9.5703125" style="9" customWidth="1"/>
    <col min="1519" max="1519" width="42.7109375" style="9" customWidth="1"/>
    <col min="1520" max="1763" width="9.140625" style="9"/>
    <col min="1764" max="1764" width="21.85546875" style="9" customWidth="1"/>
    <col min="1765" max="1765" width="28.85546875" style="9" customWidth="1"/>
    <col min="1766" max="1766" width="24.5703125" style="9" customWidth="1"/>
    <col min="1767" max="1767" width="8.28515625" style="9" customWidth="1"/>
    <col min="1768" max="1768" width="7.7109375" style="9" customWidth="1"/>
    <col min="1769" max="1769" width="6.85546875" style="9" customWidth="1"/>
    <col min="1770" max="1771" width="9.140625" style="9"/>
    <col min="1772" max="1772" width="9.140625" style="9" customWidth="1"/>
    <col min="1773" max="1773" width="16.28515625" style="9" customWidth="1"/>
    <col min="1774" max="1774" width="9.5703125" style="9" customWidth="1"/>
    <col min="1775" max="1775" width="42.7109375" style="9" customWidth="1"/>
    <col min="1776" max="2019" width="9.140625" style="9"/>
    <col min="2020" max="2020" width="21.85546875" style="9" customWidth="1"/>
    <col min="2021" max="2021" width="28.85546875" style="9" customWidth="1"/>
    <col min="2022" max="2022" width="24.5703125" style="9" customWidth="1"/>
    <col min="2023" max="2023" width="8.28515625" style="9" customWidth="1"/>
    <col min="2024" max="2024" width="7.7109375" style="9" customWidth="1"/>
    <col min="2025" max="2025" width="6.85546875" style="9" customWidth="1"/>
    <col min="2026" max="2027" width="9.140625" style="9"/>
    <col min="2028" max="2028" width="9.140625" style="9" customWidth="1"/>
    <col min="2029" max="2029" width="16.28515625" style="9" customWidth="1"/>
    <col min="2030" max="2030" width="9.5703125" style="9" customWidth="1"/>
    <col min="2031" max="2031" width="42.7109375" style="9" customWidth="1"/>
    <col min="2032" max="2275" width="9.140625" style="9"/>
    <col min="2276" max="2276" width="21.85546875" style="9" customWidth="1"/>
    <col min="2277" max="2277" width="28.85546875" style="9" customWidth="1"/>
    <col min="2278" max="2278" width="24.5703125" style="9" customWidth="1"/>
    <col min="2279" max="2279" width="8.28515625" style="9" customWidth="1"/>
    <col min="2280" max="2280" width="7.7109375" style="9" customWidth="1"/>
    <col min="2281" max="2281" width="6.85546875" style="9" customWidth="1"/>
    <col min="2282" max="2283" width="9.140625" style="9"/>
    <col min="2284" max="2284" width="9.140625" style="9" customWidth="1"/>
    <col min="2285" max="2285" width="16.28515625" style="9" customWidth="1"/>
    <col min="2286" max="2286" width="9.5703125" style="9" customWidth="1"/>
    <col min="2287" max="2287" width="42.7109375" style="9" customWidth="1"/>
    <col min="2288" max="2531" width="9.140625" style="9"/>
    <col min="2532" max="2532" width="21.85546875" style="9" customWidth="1"/>
    <col min="2533" max="2533" width="28.85546875" style="9" customWidth="1"/>
    <col min="2534" max="2534" width="24.5703125" style="9" customWidth="1"/>
    <col min="2535" max="2535" width="8.28515625" style="9" customWidth="1"/>
    <col min="2536" max="2536" width="7.7109375" style="9" customWidth="1"/>
    <col min="2537" max="2537" width="6.85546875" style="9" customWidth="1"/>
    <col min="2538" max="2539" width="9.140625" style="9"/>
    <col min="2540" max="2540" width="9.140625" style="9" customWidth="1"/>
    <col min="2541" max="2541" width="16.28515625" style="9" customWidth="1"/>
    <col min="2542" max="2542" width="9.5703125" style="9" customWidth="1"/>
    <col min="2543" max="2543" width="42.7109375" style="9" customWidth="1"/>
    <col min="2544" max="2787" width="9.140625" style="9"/>
    <col min="2788" max="2788" width="21.85546875" style="9" customWidth="1"/>
    <col min="2789" max="2789" width="28.85546875" style="9" customWidth="1"/>
    <col min="2790" max="2790" width="24.5703125" style="9" customWidth="1"/>
    <col min="2791" max="2791" width="8.28515625" style="9" customWidth="1"/>
    <col min="2792" max="2792" width="7.7109375" style="9" customWidth="1"/>
    <col min="2793" max="2793" width="6.85546875" style="9" customWidth="1"/>
    <col min="2794" max="2795" width="9.140625" style="9"/>
    <col min="2796" max="2796" width="9.140625" style="9" customWidth="1"/>
    <col min="2797" max="2797" width="16.28515625" style="9" customWidth="1"/>
    <col min="2798" max="2798" width="9.5703125" style="9" customWidth="1"/>
    <col min="2799" max="2799" width="42.7109375" style="9" customWidth="1"/>
    <col min="2800" max="3043" width="9.140625" style="9"/>
    <col min="3044" max="3044" width="21.85546875" style="9" customWidth="1"/>
    <col min="3045" max="3045" width="28.85546875" style="9" customWidth="1"/>
    <col min="3046" max="3046" width="24.5703125" style="9" customWidth="1"/>
    <col min="3047" max="3047" width="8.28515625" style="9" customWidth="1"/>
    <col min="3048" max="3048" width="7.7109375" style="9" customWidth="1"/>
    <col min="3049" max="3049" width="6.85546875" style="9" customWidth="1"/>
    <col min="3050" max="3051" width="9.140625" style="9"/>
    <col min="3052" max="3052" width="9.140625" style="9" customWidth="1"/>
    <col min="3053" max="3053" width="16.28515625" style="9" customWidth="1"/>
    <col min="3054" max="3054" width="9.5703125" style="9" customWidth="1"/>
    <col min="3055" max="3055" width="42.7109375" style="9" customWidth="1"/>
    <col min="3056" max="3299" width="9.140625" style="9"/>
    <col min="3300" max="3300" width="21.85546875" style="9" customWidth="1"/>
    <col min="3301" max="3301" width="28.85546875" style="9" customWidth="1"/>
    <col min="3302" max="3302" width="24.5703125" style="9" customWidth="1"/>
    <col min="3303" max="3303" width="8.28515625" style="9" customWidth="1"/>
    <col min="3304" max="3304" width="7.7109375" style="9" customWidth="1"/>
    <col min="3305" max="3305" width="6.85546875" style="9" customWidth="1"/>
    <col min="3306" max="3307" width="9.140625" style="9"/>
    <col min="3308" max="3308" width="9.140625" style="9" customWidth="1"/>
    <col min="3309" max="3309" width="16.28515625" style="9" customWidth="1"/>
    <col min="3310" max="3310" width="9.5703125" style="9" customWidth="1"/>
    <col min="3311" max="3311" width="42.7109375" style="9" customWidth="1"/>
    <col min="3312" max="3555" width="9.140625" style="9"/>
    <col min="3556" max="3556" width="21.85546875" style="9" customWidth="1"/>
    <col min="3557" max="3557" width="28.85546875" style="9" customWidth="1"/>
    <col min="3558" max="3558" width="24.5703125" style="9" customWidth="1"/>
    <col min="3559" max="3559" width="8.28515625" style="9" customWidth="1"/>
    <col min="3560" max="3560" width="7.7109375" style="9" customWidth="1"/>
    <col min="3561" max="3561" width="6.85546875" style="9" customWidth="1"/>
    <col min="3562" max="3563" width="9.140625" style="9"/>
    <col min="3564" max="3564" width="9.140625" style="9" customWidth="1"/>
    <col min="3565" max="3565" width="16.28515625" style="9" customWidth="1"/>
    <col min="3566" max="3566" width="9.5703125" style="9" customWidth="1"/>
    <col min="3567" max="3567" width="42.7109375" style="9" customWidth="1"/>
    <col min="3568" max="3811" width="9.140625" style="9"/>
    <col min="3812" max="3812" width="21.85546875" style="9" customWidth="1"/>
    <col min="3813" max="3813" width="28.85546875" style="9" customWidth="1"/>
    <col min="3814" max="3814" width="24.5703125" style="9" customWidth="1"/>
    <col min="3815" max="3815" width="8.28515625" style="9" customWidth="1"/>
    <col min="3816" max="3816" width="7.7109375" style="9" customWidth="1"/>
    <col min="3817" max="3817" width="6.85546875" style="9" customWidth="1"/>
    <col min="3818" max="3819" width="9.140625" style="9"/>
    <col min="3820" max="3820" width="9.140625" style="9" customWidth="1"/>
    <col min="3821" max="3821" width="16.28515625" style="9" customWidth="1"/>
    <col min="3822" max="3822" width="9.5703125" style="9" customWidth="1"/>
    <col min="3823" max="3823" width="42.7109375" style="9" customWidth="1"/>
    <col min="3824" max="4067" width="9.140625" style="9"/>
    <col min="4068" max="4068" width="21.85546875" style="9" customWidth="1"/>
    <col min="4069" max="4069" width="28.85546875" style="9" customWidth="1"/>
    <col min="4070" max="4070" width="24.5703125" style="9" customWidth="1"/>
    <col min="4071" max="4071" width="8.28515625" style="9" customWidth="1"/>
    <col min="4072" max="4072" width="7.7109375" style="9" customWidth="1"/>
    <col min="4073" max="4073" width="6.85546875" style="9" customWidth="1"/>
    <col min="4074" max="4075" width="9.140625" style="9"/>
    <col min="4076" max="4076" width="9.140625" style="9" customWidth="1"/>
    <col min="4077" max="4077" width="16.28515625" style="9" customWidth="1"/>
    <col min="4078" max="4078" width="9.5703125" style="9" customWidth="1"/>
    <col min="4079" max="4079" width="42.7109375" style="9" customWidth="1"/>
    <col min="4080" max="4323" width="9.140625" style="9"/>
    <col min="4324" max="4324" width="21.85546875" style="9" customWidth="1"/>
    <col min="4325" max="4325" width="28.85546875" style="9" customWidth="1"/>
    <col min="4326" max="4326" width="24.5703125" style="9" customWidth="1"/>
    <col min="4327" max="4327" width="8.28515625" style="9" customWidth="1"/>
    <col min="4328" max="4328" width="7.7109375" style="9" customWidth="1"/>
    <col min="4329" max="4329" width="6.85546875" style="9" customWidth="1"/>
    <col min="4330" max="4331" width="9.140625" style="9"/>
    <col min="4332" max="4332" width="9.140625" style="9" customWidth="1"/>
    <col min="4333" max="4333" width="16.28515625" style="9" customWidth="1"/>
    <col min="4334" max="4334" width="9.5703125" style="9" customWidth="1"/>
    <col min="4335" max="4335" width="42.7109375" style="9" customWidth="1"/>
    <col min="4336" max="4579" width="9.140625" style="9"/>
    <col min="4580" max="4580" width="21.85546875" style="9" customWidth="1"/>
    <col min="4581" max="4581" width="28.85546875" style="9" customWidth="1"/>
    <col min="4582" max="4582" width="24.5703125" style="9" customWidth="1"/>
    <col min="4583" max="4583" width="8.28515625" style="9" customWidth="1"/>
    <col min="4584" max="4584" width="7.7109375" style="9" customWidth="1"/>
    <col min="4585" max="4585" width="6.85546875" style="9" customWidth="1"/>
    <col min="4586" max="4587" width="9.140625" style="9"/>
    <col min="4588" max="4588" width="9.140625" style="9" customWidth="1"/>
    <col min="4589" max="4589" width="16.28515625" style="9" customWidth="1"/>
    <col min="4590" max="4590" width="9.5703125" style="9" customWidth="1"/>
    <col min="4591" max="4591" width="42.7109375" style="9" customWidth="1"/>
    <col min="4592" max="4835" width="9.140625" style="9"/>
    <col min="4836" max="4836" width="21.85546875" style="9" customWidth="1"/>
    <col min="4837" max="4837" width="28.85546875" style="9" customWidth="1"/>
    <col min="4838" max="4838" width="24.5703125" style="9" customWidth="1"/>
    <col min="4839" max="4839" width="8.28515625" style="9" customWidth="1"/>
    <col min="4840" max="4840" width="7.7109375" style="9" customWidth="1"/>
    <col min="4841" max="4841" width="6.85546875" style="9" customWidth="1"/>
    <col min="4842" max="4843" width="9.140625" style="9"/>
    <col min="4844" max="4844" width="9.140625" style="9" customWidth="1"/>
    <col min="4845" max="4845" width="16.28515625" style="9" customWidth="1"/>
    <col min="4846" max="4846" width="9.5703125" style="9" customWidth="1"/>
    <col min="4847" max="4847" width="42.7109375" style="9" customWidth="1"/>
    <col min="4848" max="5091" width="9.140625" style="9"/>
    <col min="5092" max="5092" width="21.85546875" style="9" customWidth="1"/>
    <col min="5093" max="5093" width="28.85546875" style="9" customWidth="1"/>
    <col min="5094" max="5094" width="24.5703125" style="9" customWidth="1"/>
    <col min="5095" max="5095" width="8.28515625" style="9" customWidth="1"/>
    <col min="5096" max="5096" width="7.7109375" style="9" customWidth="1"/>
    <col min="5097" max="5097" width="6.85546875" style="9" customWidth="1"/>
    <col min="5098" max="5099" width="9.140625" style="9"/>
    <col min="5100" max="5100" width="9.140625" style="9" customWidth="1"/>
    <col min="5101" max="5101" width="16.28515625" style="9" customWidth="1"/>
    <col min="5102" max="5102" width="9.5703125" style="9" customWidth="1"/>
    <col min="5103" max="5103" width="42.7109375" style="9" customWidth="1"/>
    <col min="5104" max="5347" width="9.140625" style="9"/>
    <col min="5348" max="5348" width="21.85546875" style="9" customWidth="1"/>
    <col min="5349" max="5349" width="28.85546875" style="9" customWidth="1"/>
    <col min="5350" max="5350" width="24.5703125" style="9" customWidth="1"/>
    <col min="5351" max="5351" width="8.28515625" style="9" customWidth="1"/>
    <col min="5352" max="5352" width="7.7109375" style="9" customWidth="1"/>
    <col min="5353" max="5353" width="6.85546875" style="9" customWidth="1"/>
    <col min="5354" max="5355" width="9.140625" style="9"/>
    <col min="5356" max="5356" width="9.140625" style="9" customWidth="1"/>
    <col min="5357" max="5357" width="16.28515625" style="9" customWidth="1"/>
    <col min="5358" max="5358" width="9.5703125" style="9" customWidth="1"/>
    <col min="5359" max="5359" width="42.7109375" style="9" customWidth="1"/>
    <col min="5360" max="5603" width="9.140625" style="9"/>
    <col min="5604" max="5604" width="21.85546875" style="9" customWidth="1"/>
    <col min="5605" max="5605" width="28.85546875" style="9" customWidth="1"/>
    <col min="5606" max="5606" width="24.5703125" style="9" customWidth="1"/>
    <col min="5607" max="5607" width="8.28515625" style="9" customWidth="1"/>
    <col min="5608" max="5608" width="7.7109375" style="9" customWidth="1"/>
    <col min="5609" max="5609" width="6.85546875" style="9" customWidth="1"/>
    <col min="5610" max="5611" width="9.140625" style="9"/>
    <col min="5612" max="5612" width="9.140625" style="9" customWidth="1"/>
    <col min="5613" max="5613" width="16.28515625" style="9" customWidth="1"/>
    <col min="5614" max="5614" width="9.5703125" style="9" customWidth="1"/>
    <col min="5615" max="5615" width="42.7109375" style="9" customWidth="1"/>
    <col min="5616" max="5859" width="9.140625" style="9"/>
    <col min="5860" max="5860" width="21.85546875" style="9" customWidth="1"/>
    <col min="5861" max="5861" width="28.85546875" style="9" customWidth="1"/>
    <col min="5862" max="5862" width="24.5703125" style="9" customWidth="1"/>
    <col min="5863" max="5863" width="8.28515625" style="9" customWidth="1"/>
    <col min="5864" max="5864" width="7.7109375" style="9" customWidth="1"/>
    <col min="5865" max="5865" width="6.85546875" style="9" customWidth="1"/>
    <col min="5866" max="5867" width="9.140625" style="9"/>
    <col min="5868" max="5868" width="9.140625" style="9" customWidth="1"/>
    <col min="5869" max="5869" width="16.28515625" style="9" customWidth="1"/>
    <col min="5870" max="5870" width="9.5703125" style="9" customWidth="1"/>
    <col min="5871" max="5871" width="42.7109375" style="9" customWidth="1"/>
    <col min="5872" max="6115" width="9.140625" style="9"/>
    <col min="6116" max="6116" width="21.85546875" style="9" customWidth="1"/>
    <col min="6117" max="6117" width="28.85546875" style="9" customWidth="1"/>
    <col min="6118" max="6118" width="24.5703125" style="9" customWidth="1"/>
    <col min="6119" max="6119" width="8.28515625" style="9" customWidth="1"/>
    <col min="6120" max="6120" width="7.7109375" style="9" customWidth="1"/>
    <col min="6121" max="6121" width="6.85546875" style="9" customWidth="1"/>
    <col min="6122" max="6123" width="9.140625" style="9"/>
    <col min="6124" max="6124" width="9.140625" style="9" customWidth="1"/>
    <col min="6125" max="6125" width="16.28515625" style="9" customWidth="1"/>
    <col min="6126" max="6126" width="9.5703125" style="9" customWidth="1"/>
    <col min="6127" max="6127" width="42.7109375" style="9" customWidth="1"/>
    <col min="6128" max="6371" width="9.140625" style="9"/>
    <col min="6372" max="6372" width="21.85546875" style="9" customWidth="1"/>
    <col min="6373" max="6373" width="28.85546875" style="9" customWidth="1"/>
    <col min="6374" max="6374" width="24.5703125" style="9" customWidth="1"/>
    <col min="6375" max="6375" width="8.28515625" style="9" customWidth="1"/>
    <col min="6376" max="6376" width="7.7109375" style="9" customWidth="1"/>
    <col min="6377" max="6377" width="6.85546875" style="9" customWidth="1"/>
    <col min="6378" max="6379" width="9.140625" style="9"/>
    <col min="6380" max="6380" width="9.140625" style="9" customWidth="1"/>
    <col min="6381" max="6381" width="16.28515625" style="9" customWidth="1"/>
    <col min="6382" max="6382" width="9.5703125" style="9" customWidth="1"/>
    <col min="6383" max="6383" width="42.7109375" style="9" customWidth="1"/>
    <col min="6384" max="6627" width="9.140625" style="9"/>
    <col min="6628" max="6628" width="21.85546875" style="9" customWidth="1"/>
    <col min="6629" max="6629" width="28.85546875" style="9" customWidth="1"/>
    <col min="6630" max="6630" width="24.5703125" style="9" customWidth="1"/>
    <col min="6631" max="6631" width="8.28515625" style="9" customWidth="1"/>
    <col min="6632" max="6632" width="7.7109375" style="9" customWidth="1"/>
    <col min="6633" max="6633" width="6.85546875" style="9" customWidth="1"/>
    <col min="6634" max="6635" width="9.140625" style="9"/>
    <col min="6636" max="6636" width="9.140625" style="9" customWidth="1"/>
    <col min="6637" max="6637" width="16.28515625" style="9" customWidth="1"/>
    <col min="6638" max="6638" width="9.5703125" style="9" customWidth="1"/>
    <col min="6639" max="6639" width="42.7109375" style="9" customWidth="1"/>
    <col min="6640" max="6883" width="9.140625" style="9"/>
    <col min="6884" max="6884" width="21.85546875" style="9" customWidth="1"/>
    <col min="6885" max="6885" width="28.85546875" style="9" customWidth="1"/>
    <col min="6886" max="6886" width="24.5703125" style="9" customWidth="1"/>
    <col min="6887" max="6887" width="8.28515625" style="9" customWidth="1"/>
    <col min="6888" max="6888" width="7.7109375" style="9" customWidth="1"/>
    <col min="6889" max="6889" width="6.85546875" style="9" customWidth="1"/>
    <col min="6890" max="6891" width="9.140625" style="9"/>
    <col min="6892" max="6892" width="9.140625" style="9" customWidth="1"/>
    <col min="6893" max="6893" width="16.28515625" style="9" customWidth="1"/>
    <col min="6894" max="6894" width="9.5703125" style="9" customWidth="1"/>
    <col min="6895" max="6895" width="42.7109375" style="9" customWidth="1"/>
    <col min="6896" max="7139" width="9.140625" style="9"/>
    <col min="7140" max="7140" width="21.85546875" style="9" customWidth="1"/>
    <col min="7141" max="7141" width="28.85546875" style="9" customWidth="1"/>
    <col min="7142" max="7142" width="24.5703125" style="9" customWidth="1"/>
    <col min="7143" max="7143" width="8.28515625" style="9" customWidth="1"/>
    <col min="7144" max="7144" width="7.7109375" style="9" customWidth="1"/>
    <col min="7145" max="7145" width="6.85546875" style="9" customWidth="1"/>
    <col min="7146" max="7147" width="9.140625" style="9"/>
    <col min="7148" max="7148" width="9.140625" style="9" customWidth="1"/>
    <col min="7149" max="7149" width="16.28515625" style="9" customWidth="1"/>
    <col min="7150" max="7150" width="9.5703125" style="9" customWidth="1"/>
    <col min="7151" max="7151" width="42.7109375" style="9" customWidth="1"/>
    <col min="7152" max="7395" width="9.140625" style="9"/>
    <col min="7396" max="7396" width="21.85546875" style="9" customWidth="1"/>
    <col min="7397" max="7397" width="28.85546875" style="9" customWidth="1"/>
    <col min="7398" max="7398" width="24.5703125" style="9" customWidth="1"/>
    <col min="7399" max="7399" width="8.28515625" style="9" customWidth="1"/>
    <col min="7400" max="7400" width="7.7109375" style="9" customWidth="1"/>
    <col min="7401" max="7401" width="6.85546875" style="9" customWidth="1"/>
    <col min="7402" max="7403" width="9.140625" style="9"/>
    <col min="7404" max="7404" width="9.140625" style="9" customWidth="1"/>
    <col min="7405" max="7405" width="16.28515625" style="9" customWidth="1"/>
    <col min="7406" max="7406" width="9.5703125" style="9" customWidth="1"/>
    <col min="7407" max="7407" width="42.7109375" style="9" customWidth="1"/>
    <col min="7408" max="7651" width="9.140625" style="9"/>
    <col min="7652" max="7652" width="21.85546875" style="9" customWidth="1"/>
    <col min="7653" max="7653" width="28.85546875" style="9" customWidth="1"/>
    <col min="7654" max="7654" width="24.5703125" style="9" customWidth="1"/>
    <col min="7655" max="7655" width="8.28515625" style="9" customWidth="1"/>
    <col min="7656" max="7656" width="7.7109375" style="9" customWidth="1"/>
    <col min="7657" max="7657" width="6.85546875" style="9" customWidth="1"/>
    <col min="7658" max="7659" width="9.140625" style="9"/>
    <col min="7660" max="7660" width="9.140625" style="9" customWidth="1"/>
    <col min="7661" max="7661" width="16.28515625" style="9" customWidth="1"/>
    <col min="7662" max="7662" width="9.5703125" style="9" customWidth="1"/>
    <col min="7663" max="7663" width="42.7109375" style="9" customWidth="1"/>
    <col min="7664" max="7907" width="9.140625" style="9"/>
    <col min="7908" max="7908" width="21.85546875" style="9" customWidth="1"/>
    <col min="7909" max="7909" width="28.85546875" style="9" customWidth="1"/>
    <col min="7910" max="7910" width="24.5703125" style="9" customWidth="1"/>
    <col min="7911" max="7911" width="8.28515625" style="9" customWidth="1"/>
    <col min="7912" max="7912" width="7.7109375" style="9" customWidth="1"/>
    <col min="7913" max="7913" width="6.85546875" style="9" customWidth="1"/>
    <col min="7914" max="7915" width="9.140625" style="9"/>
    <col min="7916" max="7916" width="9.140625" style="9" customWidth="1"/>
    <col min="7917" max="7917" width="16.28515625" style="9" customWidth="1"/>
    <col min="7918" max="7918" width="9.5703125" style="9" customWidth="1"/>
    <col min="7919" max="7919" width="42.7109375" style="9" customWidth="1"/>
    <col min="7920" max="8163" width="9.140625" style="9"/>
    <col min="8164" max="8164" width="21.85546875" style="9" customWidth="1"/>
    <col min="8165" max="8165" width="28.85546875" style="9" customWidth="1"/>
    <col min="8166" max="8166" width="24.5703125" style="9" customWidth="1"/>
    <col min="8167" max="8167" width="8.28515625" style="9" customWidth="1"/>
    <col min="8168" max="8168" width="7.7109375" style="9" customWidth="1"/>
    <col min="8169" max="8169" width="6.85546875" style="9" customWidth="1"/>
    <col min="8170" max="8171" width="9.140625" style="9"/>
    <col min="8172" max="8172" width="9.140625" style="9" customWidth="1"/>
    <col min="8173" max="8173" width="16.28515625" style="9" customWidth="1"/>
    <col min="8174" max="8174" width="9.5703125" style="9" customWidth="1"/>
    <col min="8175" max="8175" width="42.7109375" style="9" customWidth="1"/>
    <col min="8176" max="8419" width="9.140625" style="9"/>
    <col min="8420" max="8420" width="21.85546875" style="9" customWidth="1"/>
    <col min="8421" max="8421" width="28.85546875" style="9" customWidth="1"/>
    <col min="8422" max="8422" width="24.5703125" style="9" customWidth="1"/>
    <col min="8423" max="8423" width="8.28515625" style="9" customWidth="1"/>
    <col min="8424" max="8424" width="7.7109375" style="9" customWidth="1"/>
    <col min="8425" max="8425" width="6.85546875" style="9" customWidth="1"/>
    <col min="8426" max="8427" width="9.140625" style="9"/>
    <col min="8428" max="8428" width="9.140625" style="9" customWidth="1"/>
    <col min="8429" max="8429" width="16.28515625" style="9" customWidth="1"/>
    <col min="8430" max="8430" width="9.5703125" style="9" customWidth="1"/>
    <col min="8431" max="8431" width="42.7109375" style="9" customWidth="1"/>
    <col min="8432" max="8675" width="9.140625" style="9"/>
    <col min="8676" max="8676" width="21.85546875" style="9" customWidth="1"/>
    <col min="8677" max="8677" width="28.85546875" style="9" customWidth="1"/>
    <col min="8678" max="8678" width="24.5703125" style="9" customWidth="1"/>
    <col min="8679" max="8679" width="8.28515625" style="9" customWidth="1"/>
    <col min="8680" max="8680" width="7.7109375" style="9" customWidth="1"/>
    <col min="8681" max="8681" width="6.85546875" style="9" customWidth="1"/>
    <col min="8682" max="8683" width="9.140625" style="9"/>
    <col min="8684" max="8684" width="9.140625" style="9" customWidth="1"/>
    <col min="8685" max="8685" width="16.28515625" style="9" customWidth="1"/>
    <col min="8686" max="8686" width="9.5703125" style="9" customWidth="1"/>
    <col min="8687" max="8687" width="42.7109375" style="9" customWidth="1"/>
    <col min="8688" max="8931" width="9.140625" style="9"/>
    <col min="8932" max="8932" width="21.85546875" style="9" customWidth="1"/>
    <col min="8933" max="8933" width="28.85546875" style="9" customWidth="1"/>
    <col min="8934" max="8934" width="24.5703125" style="9" customWidth="1"/>
    <col min="8935" max="8935" width="8.28515625" style="9" customWidth="1"/>
    <col min="8936" max="8936" width="7.7109375" style="9" customWidth="1"/>
    <col min="8937" max="8937" width="6.85546875" style="9" customWidth="1"/>
    <col min="8938" max="8939" width="9.140625" style="9"/>
    <col min="8940" max="8940" width="9.140625" style="9" customWidth="1"/>
    <col min="8941" max="8941" width="16.28515625" style="9" customWidth="1"/>
    <col min="8942" max="8942" width="9.5703125" style="9" customWidth="1"/>
    <col min="8943" max="8943" width="42.7109375" style="9" customWidth="1"/>
    <col min="8944" max="9187" width="9.140625" style="9"/>
    <col min="9188" max="9188" width="21.85546875" style="9" customWidth="1"/>
    <col min="9189" max="9189" width="28.85546875" style="9" customWidth="1"/>
    <col min="9190" max="9190" width="24.5703125" style="9" customWidth="1"/>
    <col min="9191" max="9191" width="8.28515625" style="9" customWidth="1"/>
    <col min="9192" max="9192" width="7.7109375" style="9" customWidth="1"/>
    <col min="9193" max="9193" width="6.85546875" style="9" customWidth="1"/>
    <col min="9194" max="9195" width="9.140625" style="9"/>
    <col min="9196" max="9196" width="9.140625" style="9" customWidth="1"/>
    <col min="9197" max="9197" width="16.28515625" style="9" customWidth="1"/>
    <col min="9198" max="9198" width="9.5703125" style="9" customWidth="1"/>
    <col min="9199" max="9199" width="42.7109375" style="9" customWidth="1"/>
    <col min="9200" max="9443" width="9.140625" style="9"/>
    <col min="9444" max="9444" width="21.85546875" style="9" customWidth="1"/>
    <col min="9445" max="9445" width="28.85546875" style="9" customWidth="1"/>
    <col min="9446" max="9446" width="24.5703125" style="9" customWidth="1"/>
    <col min="9447" max="9447" width="8.28515625" style="9" customWidth="1"/>
    <col min="9448" max="9448" width="7.7109375" style="9" customWidth="1"/>
    <col min="9449" max="9449" width="6.85546875" style="9" customWidth="1"/>
    <col min="9450" max="9451" width="9.140625" style="9"/>
    <col min="9452" max="9452" width="9.140625" style="9" customWidth="1"/>
    <col min="9453" max="9453" width="16.28515625" style="9" customWidth="1"/>
    <col min="9454" max="9454" width="9.5703125" style="9" customWidth="1"/>
    <col min="9455" max="9455" width="42.7109375" style="9" customWidth="1"/>
    <col min="9456" max="9699" width="9.140625" style="9"/>
    <col min="9700" max="9700" width="21.85546875" style="9" customWidth="1"/>
    <col min="9701" max="9701" width="28.85546875" style="9" customWidth="1"/>
    <col min="9702" max="9702" width="24.5703125" style="9" customWidth="1"/>
    <col min="9703" max="9703" width="8.28515625" style="9" customWidth="1"/>
    <col min="9704" max="9704" width="7.7109375" style="9" customWidth="1"/>
    <col min="9705" max="9705" width="6.85546875" style="9" customWidth="1"/>
    <col min="9706" max="9707" width="9.140625" style="9"/>
    <col min="9708" max="9708" width="9.140625" style="9" customWidth="1"/>
    <col min="9709" max="9709" width="16.28515625" style="9" customWidth="1"/>
    <col min="9710" max="9710" width="9.5703125" style="9" customWidth="1"/>
    <col min="9711" max="9711" width="42.7109375" style="9" customWidth="1"/>
    <col min="9712" max="9955" width="9.140625" style="9"/>
    <col min="9956" max="9956" width="21.85546875" style="9" customWidth="1"/>
    <col min="9957" max="9957" width="28.85546875" style="9" customWidth="1"/>
    <col min="9958" max="9958" width="24.5703125" style="9" customWidth="1"/>
    <col min="9959" max="9959" width="8.28515625" style="9" customWidth="1"/>
    <col min="9960" max="9960" width="7.7109375" style="9" customWidth="1"/>
    <col min="9961" max="9961" width="6.85546875" style="9" customWidth="1"/>
    <col min="9962" max="9963" width="9.140625" style="9"/>
    <col min="9964" max="9964" width="9.140625" style="9" customWidth="1"/>
    <col min="9965" max="9965" width="16.28515625" style="9" customWidth="1"/>
    <col min="9966" max="9966" width="9.5703125" style="9" customWidth="1"/>
    <col min="9967" max="9967" width="42.7109375" style="9" customWidth="1"/>
    <col min="9968" max="10211" width="9.140625" style="9"/>
    <col min="10212" max="10212" width="21.85546875" style="9" customWidth="1"/>
    <col min="10213" max="10213" width="28.85546875" style="9" customWidth="1"/>
    <col min="10214" max="10214" width="24.5703125" style="9" customWidth="1"/>
    <col min="10215" max="10215" width="8.28515625" style="9" customWidth="1"/>
    <col min="10216" max="10216" width="7.7109375" style="9" customWidth="1"/>
    <col min="10217" max="10217" width="6.85546875" style="9" customWidth="1"/>
    <col min="10218" max="10219" width="9.140625" style="9"/>
    <col min="10220" max="10220" width="9.140625" style="9" customWidth="1"/>
    <col min="10221" max="10221" width="16.28515625" style="9" customWidth="1"/>
    <col min="10222" max="10222" width="9.5703125" style="9" customWidth="1"/>
    <col min="10223" max="10223" width="42.7109375" style="9" customWidth="1"/>
    <col min="10224" max="10467" width="9.140625" style="9"/>
    <col min="10468" max="10468" width="21.85546875" style="9" customWidth="1"/>
    <col min="10469" max="10469" width="28.85546875" style="9" customWidth="1"/>
    <col min="10470" max="10470" width="24.5703125" style="9" customWidth="1"/>
    <col min="10471" max="10471" width="8.28515625" style="9" customWidth="1"/>
    <col min="10472" max="10472" width="7.7109375" style="9" customWidth="1"/>
    <col min="10473" max="10473" width="6.85546875" style="9" customWidth="1"/>
    <col min="10474" max="10475" width="9.140625" style="9"/>
    <col min="10476" max="10476" width="9.140625" style="9" customWidth="1"/>
    <col min="10477" max="10477" width="16.28515625" style="9" customWidth="1"/>
    <col min="10478" max="10478" width="9.5703125" style="9" customWidth="1"/>
    <col min="10479" max="10479" width="42.7109375" style="9" customWidth="1"/>
    <col min="10480" max="10723" width="9.140625" style="9"/>
    <col min="10724" max="10724" width="21.85546875" style="9" customWidth="1"/>
    <col min="10725" max="10725" width="28.85546875" style="9" customWidth="1"/>
    <col min="10726" max="10726" width="24.5703125" style="9" customWidth="1"/>
    <col min="10727" max="10727" width="8.28515625" style="9" customWidth="1"/>
    <col min="10728" max="10728" width="7.7109375" style="9" customWidth="1"/>
    <col min="10729" max="10729" width="6.85546875" style="9" customWidth="1"/>
    <col min="10730" max="10731" width="9.140625" style="9"/>
    <col min="10732" max="10732" width="9.140625" style="9" customWidth="1"/>
    <col min="10733" max="10733" width="16.28515625" style="9" customWidth="1"/>
    <col min="10734" max="10734" width="9.5703125" style="9" customWidth="1"/>
    <col min="10735" max="10735" width="42.7109375" style="9" customWidth="1"/>
    <col min="10736" max="10979" width="9.140625" style="9"/>
    <col min="10980" max="10980" width="21.85546875" style="9" customWidth="1"/>
    <col min="10981" max="10981" width="28.85546875" style="9" customWidth="1"/>
    <col min="10982" max="10982" width="24.5703125" style="9" customWidth="1"/>
    <col min="10983" max="10983" width="8.28515625" style="9" customWidth="1"/>
    <col min="10984" max="10984" width="7.7109375" style="9" customWidth="1"/>
    <col min="10985" max="10985" width="6.85546875" style="9" customWidth="1"/>
    <col min="10986" max="10987" width="9.140625" style="9"/>
    <col min="10988" max="10988" width="9.140625" style="9" customWidth="1"/>
    <col min="10989" max="10989" width="16.28515625" style="9" customWidth="1"/>
    <col min="10990" max="10990" width="9.5703125" style="9" customWidth="1"/>
    <col min="10991" max="10991" width="42.7109375" style="9" customWidth="1"/>
    <col min="10992" max="11235" width="9.140625" style="9"/>
    <col min="11236" max="11236" width="21.85546875" style="9" customWidth="1"/>
    <col min="11237" max="11237" width="28.85546875" style="9" customWidth="1"/>
    <col min="11238" max="11238" width="24.5703125" style="9" customWidth="1"/>
    <col min="11239" max="11239" width="8.28515625" style="9" customWidth="1"/>
    <col min="11240" max="11240" width="7.7109375" style="9" customWidth="1"/>
    <col min="11241" max="11241" width="6.85546875" style="9" customWidth="1"/>
    <col min="11242" max="11243" width="9.140625" style="9"/>
    <col min="11244" max="11244" width="9.140625" style="9" customWidth="1"/>
    <col min="11245" max="11245" width="16.28515625" style="9" customWidth="1"/>
    <col min="11246" max="11246" width="9.5703125" style="9" customWidth="1"/>
    <col min="11247" max="11247" width="42.7109375" style="9" customWidth="1"/>
    <col min="11248" max="11491" width="9.140625" style="9"/>
    <col min="11492" max="11492" width="21.85546875" style="9" customWidth="1"/>
    <col min="11493" max="11493" width="28.85546875" style="9" customWidth="1"/>
    <col min="11494" max="11494" width="24.5703125" style="9" customWidth="1"/>
    <col min="11495" max="11495" width="8.28515625" style="9" customWidth="1"/>
    <col min="11496" max="11496" width="7.7109375" style="9" customWidth="1"/>
    <col min="11497" max="11497" width="6.85546875" style="9" customWidth="1"/>
    <col min="11498" max="11499" width="9.140625" style="9"/>
    <col min="11500" max="11500" width="9.140625" style="9" customWidth="1"/>
    <col min="11501" max="11501" width="16.28515625" style="9" customWidth="1"/>
    <col min="11502" max="11502" width="9.5703125" style="9" customWidth="1"/>
    <col min="11503" max="11503" width="42.7109375" style="9" customWidth="1"/>
    <col min="11504" max="11747" width="9.140625" style="9"/>
    <col min="11748" max="11748" width="21.85546875" style="9" customWidth="1"/>
    <col min="11749" max="11749" width="28.85546875" style="9" customWidth="1"/>
    <col min="11750" max="11750" width="24.5703125" style="9" customWidth="1"/>
    <col min="11751" max="11751" width="8.28515625" style="9" customWidth="1"/>
    <col min="11752" max="11752" width="7.7109375" style="9" customWidth="1"/>
    <col min="11753" max="11753" width="6.85546875" style="9" customWidth="1"/>
    <col min="11754" max="11755" width="9.140625" style="9"/>
    <col min="11756" max="11756" width="9.140625" style="9" customWidth="1"/>
    <col min="11757" max="11757" width="16.28515625" style="9" customWidth="1"/>
    <col min="11758" max="11758" width="9.5703125" style="9" customWidth="1"/>
    <col min="11759" max="11759" width="42.7109375" style="9" customWidth="1"/>
    <col min="11760" max="12003" width="9.140625" style="9"/>
    <col min="12004" max="12004" width="21.85546875" style="9" customWidth="1"/>
    <col min="12005" max="12005" width="28.85546875" style="9" customWidth="1"/>
    <col min="12006" max="12006" width="24.5703125" style="9" customWidth="1"/>
    <col min="12007" max="12007" width="8.28515625" style="9" customWidth="1"/>
    <col min="12008" max="12008" width="7.7109375" style="9" customWidth="1"/>
    <col min="12009" max="12009" width="6.85546875" style="9" customWidth="1"/>
    <col min="12010" max="12011" width="9.140625" style="9"/>
    <col min="12012" max="12012" width="9.140625" style="9" customWidth="1"/>
    <col min="12013" max="12013" width="16.28515625" style="9" customWidth="1"/>
    <col min="12014" max="12014" width="9.5703125" style="9" customWidth="1"/>
    <col min="12015" max="12015" width="42.7109375" style="9" customWidth="1"/>
    <col min="12016" max="12259" width="9.140625" style="9"/>
    <col min="12260" max="12260" width="21.85546875" style="9" customWidth="1"/>
    <col min="12261" max="12261" width="28.85546875" style="9" customWidth="1"/>
    <col min="12262" max="12262" width="24.5703125" style="9" customWidth="1"/>
    <col min="12263" max="12263" width="8.28515625" style="9" customWidth="1"/>
    <col min="12264" max="12264" width="7.7109375" style="9" customWidth="1"/>
    <col min="12265" max="12265" width="6.85546875" style="9" customWidth="1"/>
    <col min="12266" max="12267" width="9.140625" style="9"/>
    <col min="12268" max="12268" width="9.140625" style="9" customWidth="1"/>
    <col min="12269" max="12269" width="16.28515625" style="9" customWidth="1"/>
    <col min="12270" max="12270" width="9.5703125" style="9" customWidth="1"/>
    <col min="12271" max="12271" width="42.7109375" style="9" customWidth="1"/>
    <col min="12272" max="12515" width="9.140625" style="9"/>
    <col min="12516" max="12516" width="21.85546875" style="9" customWidth="1"/>
    <col min="12517" max="12517" width="28.85546875" style="9" customWidth="1"/>
    <col min="12518" max="12518" width="24.5703125" style="9" customWidth="1"/>
    <col min="12519" max="12519" width="8.28515625" style="9" customWidth="1"/>
    <col min="12520" max="12520" width="7.7109375" style="9" customWidth="1"/>
    <col min="12521" max="12521" width="6.85546875" style="9" customWidth="1"/>
    <col min="12522" max="12523" width="9.140625" style="9"/>
    <col min="12524" max="12524" width="9.140625" style="9" customWidth="1"/>
    <col min="12525" max="12525" width="16.28515625" style="9" customWidth="1"/>
    <col min="12526" max="12526" width="9.5703125" style="9" customWidth="1"/>
    <col min="12527" max="12527" width="42.7109375" style="9" customWidth="1"/>
    <col min="12528" max="12771" width="9.140625" style="9"/>
    <col min="12772" max="12772" width="21.85546875" style="9" customWidth="1"/>
    <col min="12773" max="12773" width="28.85546875" style="9" customWidth="1"/>
    <col min="12774" max="12774" width="24.5703125" style="9" customWidth="1"/>
    <col min="12775" max="12775" width="8.28515625" style="9" customWidth="1"/>
    <col min="12776" max="12776" width="7.7109375" style="9" customWidth="1"/>
    <col min="12777" max="12777" width="6.85546875" style="9" customWidth="1"/>
    <col min="12778" max="12779" width="9.140625" style="9"/>
    <col min="12780" max="12780" width="9.140625" style="9" customWidth="1"/>
    <col min="12781" max="12781" width="16.28515625" style="9" customWidth="1"/>
    <col min="12782" max="12782" width="9.5703125" style="9" customWidth="1"/>
    <col min="12783" max="12783" width="42.7109375" style="9" customWidth="1"/>
    <col min="12784" max="13027" width="9.140625" style="9"/>
    <col min="13028" max="13028" width="21.85546875" style="9" customWidth="1"/>
    <col min="13029" max="13029" width="28.85546875" style="9" customWidth="1"/>
    <col min="13030" max="13030" width="24.5703125" style="9" customWidth="1"/>
    <col min="13031" max="13031" width="8.28515625" style="9" customWidth="1"/>
    <col min="13032" max="13032" width="7.7109375" style="9" customWidth="1"/>
    <col min="13033" max="13033" width="6.85546875" style="9" customWidth="1"/>
    <col min="13034" max="13035" width="9.140625" style="9"/>
    <col min="13036" max="13036" width="9.140625" style="9" customWidth="1"/>
    <col min="13037" max="13037" width="16.28515625" style="9" customWidth="1"/>
    <col min="13038" max="13038" width="9.5703125" style="9" customWidth="1"/>
    <col min="13039" max="13039" width="42.7109375" style="9" customWidth="1"/>
    <col min="13040" max="13283" width="9.140625" style="9"/>
    <col min="13284" max="13284" width="21.85546875" style="9" customWidth="1"/>
    <col min="13285" max="13285" width="28.85546875" style="9" customWidth="1"/>
    <col min="13286" max="13286" width="24.5703125" style="9" customWidth="1"/>
    <col min="13287" max="13287" width="8.28515625" style="9" customWidth="1"/>
    <col min="13288" max="13288" width="7.7109375" style="9" customWidth="1"/>
    <col min="13289" max="13289" width="6.85546875" style="9" customWidth="1"/>
    <col min="13290" max="13291" width="9.140625" style="9"/>
    <col min="13292" max="13292" width="9.140625" style="9" customWidth="1"/>
    <col min="13293" max="13293" width="16.28515625" style="9" customWidth="1"/>
    <col min="13294" max="13294" width="9.5703125" style="9" customWidth="1"/>
    <col min="13295" max="13295" width="42.7109375" style="9" customWidth="1"/>
    <col min="13296" max="13539" width="9.140625" style="9"/>
    <col min="13540" max="13540" width="21.85546875" style="9" customWidth="1"/>
    <col min="13541" max="13541" width="28.85546875" style="9" customWidth="1"/>
    <col min="13542" max="13542" width="24.5703125" style="9" customWidth="1"/>
    <col min="13543" max="13543" width="8.28515625" style="9" customWidth="1"/>
    <col min="13544" max="13544" width="7.7109375" style="9" customWidth="1"/>
    <col min="13545" max="13545" width="6.85546875" style="9" customWidth="1"/>
    <col min="13546" max="13547" width="9.140625" style="9"/>
    <col min="13548" max="13548" width="9.140625" style="9" customWidth="1"/>
    <col min="13549" max="13549" width="16.28515625" style="9" customWidth="1"/>
    <col min="13550" max="13550" width="9.5703125" style="9" customWidth="1"/>
    <col min="13551" max="13551" width="42.7109375" style="9" customWidth="1"/>
    <col min="13552" max="13795" width="9.140625" style="9"/>
    <col min="13796" max="13796" width="21.85546875" style="9" customWidth="1"/>
    <col min="13797" max="13797" width="28.85546875" style="9" customWidth="1"/>
    <col min="13798" max="13798" width="24.5703125" style="9" customWidth="1"/>
    <col min="13799" max="13799" width="8.28515625" style="9" customWidth="1"/>
    <col min="13800" max="13800" width="7.7109375" style="9" customWidth="1"/>
    <col min="13801" max="13801" width="6.85546875" style="9" customWidth="1"/>
    <col min="13802" max="13803" width="9.140625" style="9"/>
    <col min="13804" max="13804" width="9.140625" style="9" customWidth="1"/>
    <col min="13805" max="13805" width="16.28515625" style="9" customWidth="1"/>
    <col min="13806" max="13806" width="9.5703125" style="9" customWidth="1"/>
    <col min="13807" max="13807" width="42.7109375" style="9" customWidth="1"/>
    <col min="13808" max="14051" width="9.140625" style="9"/>
    <col min="14052" max="14052" width="21.85546875" style="9" customWidth="1"/>
    <col min="14053" max="14053" width="28.85546875" style="9" customWidth="1"/>
    <col min="14054" max="14054" width="24.5703125" style="9" customWidth="1"/>
    <col min="14055" max="14055" width="8.28515625" style="9" customWidth="1"/>
    <col min="14056" max="14056" width="7.7109375" style="9" customWidth="1"/>
    <col min="14057" max="14057" width="6.85546875" style="9" customWidth="1"/>
    <col min="14058" max="14059" width="9.140625" style="9"/>
    <col min="14060" max="14060" width="9.140625" style="9" customWidth="1"/>
    <col min="14061" max="14061" width="16.28515625" style="9" customWidth="1"/>
    <col min="14062" max="14062" width="9.5703125" style="9" customWidth="1"/>
    <col min="14063" max="14063" width="42.7109375" style="9" customWidth="1"/>
    <col min="14064" max="14307" width="9.140625" style="9"/>
    <col min="14308" max="14308" width="21.85546875" style="9" customWidth="1"/>
    <col min="14309" max="14309" width="28.85546875" style="9" customWidth="1"/>
    <col min="14310" max="14310" width="24.5703125" style="9" customWidth="1"/>
    <col min="14311" max="14311" width="8.28515625" style="9" customWidth="1"/>
    <col min="14312" max="14312" width="7.7109375" style="9" customWidth="1"/>
    <col min="14313" max="14313" width="6.85546875" style="9" customWidth="1"/>
    <col min="14314" max="14315" width="9.140625" style="9"/>
    <col min="14316" max="14316" width="9.140625" style="9" customWidth="1"/>
    <col min="14317" max="14317" width="16.28515625" style="9" customWidth="1"/>
    <col min="14318" max="14318" width="9.5703125" style="9" customWidth="1"/>
    <col min="14319" max="14319" width="42.7109375" style="9" customWidth="1"/>
    <col min="14320" max="14563" width="9.140625" style="9"/>
    <col min="14564" max="14564" width="21.85546875" style="9" customWidth="1"/>
    <col min="14565" max="14565" width="28.85546875" style="9" customWidth="1"/>
    <col min="14566" max="14566" width="24.5703125" style="9" customWidth="1"/>
    <col min="14567" max="14567" width="8.28515625" style="9" customWidth="1"/>
    <col min="14568" max="14568" width="7.7109375" style="9" customWidth="1"/>
    <col min="14569" max="14569" width="6.85546875" style="9" customWidth="1"/>
    <col min="14570" max="14571" width="9.140625" style="9"/>
    <col min="14572" max="14572" width="9.140625" style="9" customWidth="1"/>
    <col min="14573" max="14573" width="16.28515625" style="9" customWidth="1"/>
    <col min="14574" max="14574" width="9.5703125" style="9" customWidth="1"/>
    <col min="14575" max="14575" width="42.7109375" style="9" customWidth="1"/>
    <col min="14576" max="14819" width="9.140625" style="9"/>
    <col min="14820" max="14820" width="21.85546875" style="9" customWidth="1"/>
    <col min="14821" max="14821" width="28.85546875" style="9" customWidth="1"/>
    <col min="14822" max="14822" width="24.5703125" style="9" customWidth="1"/>
    <col min="14823" max="14823" width="8.28515625" style="9" customWidth="1"/>
    <col min="14824" max="14824" width="7.7109375" style="9" customWidth="1"/>
    <col min="14825" max="14825" width="6.85546875" style="9" customWidth="1"/>
    <col min="14826" max="14827" width="9.140625" style="9"/>
    <col min="14828" max="14828" width="9.140625" style="9" customWidth="1"/>
    <col min="14829" max="14829" width="16.28515625" style="9" customWidth="1"/>
    <col min="14830" max="14830" width="9.5703125" style="9" customWidth="1"/>
    <col min="14831" max="14831" width="42.7109375" style="9" customWidth="1"/>
    <col min="14832" max="15075" width="9.140625" style="9"/>
    <col min="15076" max="15076" width="21.85546875" style="9" customWidth="1"/>
    <col min="15077" max="15077" width="28.85546875" style="9" customWidth="1"/>
    <col min="15078" max="15078" width="24.5703125" style="9" customWidth="1"/>
    <col min="15079" max="15079" width="8.28515625" style="9" customWidth="1"/>
    <col min="15080" max="15080" width="7.7109375" style="9" customWidth="1"/>
    <col min="15081" max="15081" width="6.85546875" style="9" customWidth="1"/>
    <col min="15082" max="15083" width="9.140625" style="9"/>
    <col min="15084" max="15084" width="9.140625" style="9" customWidth="1"/>
    <col min="15085" max="15085" width="16.28515625" style="9" customWidth="1"/>
    <col min="15086" max="15086" width="9.5703125" style="9" customWidth="1"/>
    <col min="15087" max="15087" width="42.7109375" style="9" customWidth="1"/>
    <col min="15088" max="15331" width="9.140625" style="9"/>
    <col min="15332" max="15332" width="21.85546875" style="9" customWidth="1"/>
    <col min="15333" max="15333" width="28.85546875" style="9" customWidth="1"/>
    <col min="15334" max="15334" width="24.5703125" style="9" customWidth="1"/>
    <col min="15335" max="15335" width="8.28515625" style="9" customWidth="1"/>
    <col min="15336" max="15336" width="7.7109375" style="9" customWidth="1"/>
    <col min="15337" max="15337" width="6.85546875" style="9" customWidth="1"/>
    <col min="15338" max="15339" width="9.140625" style="9"/>
    <col min="15340" max="15340" width="9.140625" style="9" customWidth="1"/>
    <col min="15341" max="15341" width="16.28515625" style="9" customWidth="1"/>
    <col min="15342" max="15342" width="9.5703125" style="9" customWidth="1"/>
    <col min="15343" max="15343" width="42.7109375" style="9" customWidth="1"/>
    <col min="15344" max="15587" width="9.140625" style="9"/>
    <col min="15588" max="15588" width="21.85546875" style="9" customWidth="1"/>
    <col min="15589" max="15589" width="28.85546875" style="9" customWidth="1"/>
    <col min="15590" max="15590" width="24.5703125" style="9" customWidth="1"/>
    <col min="15591" max="15591" width="8.28515625" style="9" customWidth="1"/>
    <col min="15592" max="15592" width="7.7109375" style="9" customWidth="1"/>
    <col min="15593" max="15593" width="6.85546875" style="9" customWidth="1"/>
    <col min="15594" max="15595" width="9.140625" style="9"/>
    <col min="15596" max="15596" width="9.140625" style="9" customWidth="1"/>
    <col min="15597" max="15597" width="16.28515625" style="9" customWidth="1"/>
    <col min="15598" max="15598" width="9.5703125" style="9" customWidth="1"/>
    <col min="15599" max="15599" width="42.7109375" style="9" customWidth="1"/>
    <col min="15600" max="15843" width="9.140625" style="9"/>
    <col min="15844" max="15844" width="21.85546875" style="9" customWidth="1"/>
    <col min="15845" max="15845" width="28.85546875" style="9" customWidth="1"/>
    <col min="15846" max="15846" width="24.5703125" style="9" customWidth="1"/>
    <col min="15847" max="15847" width="8.28515625" style="9" customWidth="1"/>
    <col min="15848" max="15848" width="7.7109375" style="9" customWidth="1"/>
    <col min="15849" max="15849" width="6.85546875" style="9" customWidth="1"/>
    <col min="15850" max="15851" width="9.140625" style="9"/>
    <col min="15852" max="15852" width="9.140625" style="9" customWidth="1"/>
    <col min="15853" max="15853" width="16.28515625" style="9" customWidth="1"/>
    <col min="15854" max="15854" width="9.5703125" style="9" customWidth="1"/>
    <col min="15855" max="15855" width="42.7109375" style="9" customWidth="1"/>
    <col min="15856" max="16384" width="9.140625" style="9"/>
  </cols>
  <sheetData>
    <row r="1" spans="1:56" ht="18.75" thickBot="1">
      <c r="AV1" s="9"/>
    </row>
    <row r="2" spans="1:56" ht="21.95" customHeight="1">
      <c r="B2" s="12"/>
      <c r="C2" s="87" t="s">
        <v>21</v>
      </c>
      <c r="D2" s="145" t="s">
        <v>144</v>
      </c>
      <c r="E2" s="145"/>
      <c r="F2" s="146"/>
      <c r="G2" s="147" t="s">
        <v>25</v>
      </c>
      <c r="H2" s="145"/>
      <c r="I2" s="145"/>
      <c r="J2" s="150" t="str">
        <f>L10</f>
        <v>3P 63A C</v>
      </c>
      <c r="K2" s="150"/>
      <c r="L2" s="151"/>
      <c r="M2" s="1"/>
      <c r="V2" s="9"/>
      <c r="W2" s="9"/>
      <c r="X2" s="9"/>
      <c r="Y2" s="9"/>
      <c r="AL2" s="10"/>
      <c r="AM2" s="11"/>
      <c r="AO2" s="9"/>
      <c r="AP2" s="9"/>
      <c r="AV2" s="9"/>
    </row>
    <row r="3" spans="1:56" ht="21.95" customHeight="1">
      <c r="B3" s="13"/>
      <c r="C3" s="90" t="s">
        <v>75</v>
      </c>
      <c r="D3" s="154" t="s">
        <v>85</v>
      </c>
      <c r="E3" s="155"/>
      <c r="F3" s="156"/>
      <c r="G3" s="148"/>
      <c r="H3" s="149"/>
      <c r="I3" s="149"/>
      <c r="J3" s="152"/>
      <c r="K3" s="152"/>
      <c r="L3" s="153"/>
      <c r="M3" s="1"/>
      <c r="V3" s="9"/>
      <c r="W3" s="9"/>
      <c r="X3" s="9"/>
      <c r="Y3" s="9"/>
      <c r="AL3" s="10"/>
      <c r="AM3" s="11"/>
      <c r="AO3" s="9"/>
      <c r="AP3" s="9"/>
      <c r="AV3" s="9"/>
    </row>
    <row r="4" spans="1:56" ht="21.95" customHeight="1">
      <c r="B4" s="13"/>
      <c r="C4" s="90" t="s">
        <v>76</v>
      </c>
      <c r="D4" s="154" t="s">
        <v>83</v>
      </c>
      <c r="E4" s="155"/>
      <c r="F4" s="156"/>
      <c r="G4" s="148"/>
      <c r="H4" s="149"/>
      <c r="I4" s="149"/>
      <c r="J4" s="152"/>
      <c r="K4" s="152"/>
      <c r="L4" s="153"/>
      <c r="M4" s="1"/>
      <c r="V4" s="9"/>
      <c r="W4" s="9"/>
      <c r="X4" s="9"/>
      <c r="Y4" s="9"/>
      <c r="AL4" s="10"/>
      <c r="AM4" s="11"/>
      <c r="AO4" s="9"/>
      <c r="AP4" s="9"/>
      <c r="AV4" s="9"/>
    </row>
    <row r="5" spans="1:56" ht="21.95" customHeight="1">
      <c r="B5" s="13"/>
      <c r="C5" s="88" t="s">
        <v>22</v>
      </c>
      <c r="D5" s="152">
        <f>E10/1000</f>
        <v>83.68</v>
      </c>
      <c r="E5" s="152"/>
      <c r="F5" s="153"/>
      <c r="G5" s="148" t="s">
        <v>26</v>
      </c>
      <c r="H5" s="149"/>
      <c r="I5" s="149"/>
      <c r="J5" s="152" t="str">
        <f>O10</f>
        <v>5x16N2XH</v>
      </c>
      <c r="K5" s="152"/>
      <c r="L5" s="153"/>
      <c r="M5" s="1"/>
      <c r="V5" s="9"/>
      <c r="W5" s="9"/>
      <c r="X5" s="9"/>
      <c r="Y5" s="9"/>
      <c r="AL5" s="10"/>
      <c r="AM5" s="11"/>
      <c r="AO5" s="9"/>
      <c r="AP5" s="9"/>
      <c r="AV5" s="9"/>
    </row>
    <row r="6" spans="1:56" ht="21.95" customHeight="1">
      <c r="B6" s="13"/>
      <c r="C6" s="88" t="s">
        <v>23</v>
      </c>
      <c r="D6" s="161">
        <f>D7/D5</f>
        <v>0.22323135755258125</v>
      </c>
      <c r="E6" s="161"/>
      <c r="F6" s="162"/>
      <c r="G6" s="148"/>
      <c r="H6" s="149"/>
      <c r="I6" s="149"/>
      <c r="J6" s="152"/>
      <c r="K6" s="152"/>
      <c r="L6" s="153"/>
      <c r="M6" s="1"/>
      <c r="V6" s="9"/>
      <c r="W6" s="9"/>
      <c r="X6" s="9"/>
      <c r="Y6" s="9"/>
      <c r="AL6" s="10"/>
      <c r="AM6" s="11"/>
      <c r="AO6" s="9"/>
      <c r="AP6" s="9"/>
      <c r="AV6" s="9"/>
    </row>
    <row r="7" spans="1:56" ht="21.95" customHeight="1" thickBot="1">
      <c r="B7" s="14"/>
      <c r="C7" s="89" t="s">
        <v>24</v>
      </c>
      <c r="D7" s="159">
        <f>G10/1000</f>
        <v>18.68</v>
      </c>
      <c r="E7" s="159"/>
      <c r="F7" s="160"/>
      <c r="G7" s="157"/>
      <c r="H7" s="158"/>
      <c r="I7" s="158"/>
      <c r="J7" s="159"/>
      <c r="K7" s="159"/>
      <c r="L7" s="160"/>
      <c r="M7" s="1"/>
      <c r="V7" s="9"/>
      <c r="W7" s="9"/>
      <c r="X7" s="9"/>
      <c r="Y7" s="9"/>
      <c r="AL7" s="10"/>
      <c r="AM7" s="11"/>
      <c r="AO7" s="9"/>
      <c r="AP7" s="9"/>
      <c r="AV7" s="9"/>
    </row>
    <row r="8" spans="1:56" ht="18.75" thickBot="1">
      <c r="AV8" s="9"/>
    </row>
    <row r="9" spans="1:56" s="11" customFormat="1" ht="72.75" thickBot="1">
      <c r="A9" s="108"/>
      <c r="B9" s="109" t="s">
        <v>44</v>
      </c>
      <c r="C9" s="110" t="s">
        <v>45</v>
      </c>
      <c r="D9" s="109" t="s">
        <v>62</v>
      </c>
      <c r="E9" s="125" t="s">
        <v>1</v>
      </c>
      <c r="F9" s="111" t="s">
        <v>35</v>
      </c>
      <c r="G9" s="112" t="s">
        <v>42</v>
      </c>
      <c r="H9" s="113" t="s">
        <v>9</v>
      </c>
      <c r="I9" s="110" t="s">
        <v>7</v>
      </c>
      <c r="J9" s="110" t="s">
        <v>2</v>
      </c>
      <c r="K9" s="114" t="s">
        <v>3</v>
      </c>
      <c r="L9" s="115" t="s">
        <v>41</v>
      </c>
      <c r="M9" s="110" t="s">
        <v>36</v>
      </c>
      <c r="N9" s="115" t="s">
        <v>43</v>
      </c>
      <c r="O9" s="115" t="s">
        <v>63</v>
      </c>
      <c r="P9" s="116" t="s">
        <v>4</v>
      </c>
      <c r="Q9" s="117" t="s">
        <v>5</v>
      </c>
      <c r="R9" s="105" t="s">
        <v>53</v>
      </c>
      <c r="S9" s="106" t="s">
        <v>10</v>
      </c>
      <c r="T9" s="106" t="s">
        <v>11</v>
      </c>
      <c r="U9" s="107" t="s">
        <v>12</v>
      </c>
      <c r="V9" s="1"/>
      <c r="W9" s="1"/>
      <c r="X9" s="91"/>
      <c r="Y9" s="91"/>
      <c r="Z9" s="91"/>
      <c r="AA9" s="91"/>
      <c r="AB9" s="91"/>
      <c r="AC9" s="91"/>
      <c r="AD9" s="91"/>
      <c r="AE9" s="91"/>
      <c r="AF9" s="91"/>
      <c r="AG9" s="92" t="s">
        <v>37</v>
      </c>
      <c r="AH9" s="92" t="s">
        <v>38</v>
      </c>
      <c r="AI9" s="92" t="s">
        <v>39</v>
      </c>
      <c r="AJ9" s="17" t="s">
        <v>0</v>
      </c>
      <c r="AK9" s="17" t="s">
        <v>14</v>
      </c>
      <c r="AL9" s="18" t="s">
        <v>40</v>
      </c>
      <c r="AM9" s="15" t="s">
        <v>15</v>
      </c>
      <c r="AN9" s="93" t="s">
        <v>19</v>
      </c>
      <c r="AO9" s="16" t="s">
        <v>4</v>
      </c>
      <c r="AS9" s="79" t="s">
        <v>65</v>
      </c>
      <c r="AT9" s="79" t="s">
        <v>66</v>
      </c>
      <c r="AU9" s="11" t="s">
        <v>67</v>
      </c>
      <c r="BB9" s="11" t="s">
        <v>81</v>
      </c>
      <c r="BC9" s="11" t="s">
        <v>82</v>
      </c>
      <c r="BD9" s="11" t="s">
        <v>80</v>
      </c>
    </row>
    <row r="10" spans="1:56" s="104" customFormat="1" ht="18.75" thickBot="1">
      <c r="A10" s="19" t="s">
        <v>13</v>
      </c>
      <c r="B10" s="20" t="s">
        <v>79</v>
      </c>
      <c r="C10" s="20" t="str">
        <f>D2</f>
        <v>DB OF 01</v>
      </c>
      <c r="D10" s="20"/>
      <c r="E10" s="21">
        <f>SUM(E11:E43)</f>
        <v>83680</v>
      </c>
      <c r="F10" s="58">
        <f>G10/E10</f>
        <v>0.22323135755258125</v>
      </c>
      <c r="G10" s="21">
        <f>SUM(G11:G42)</f>
        <v>18680</v>
      </c>
      <c r="H10" s="22"/>
      <c r="I10" s="22">
        <f t="shared" ref="I10:I41" si="0">IF(J10&gt;1,380,220)</f>
        <v>380</v>
      </c>
      <c r="J10" s="23">
        <v>3</v>
      </c>
      <c r="K10" s="22">
        <f t="shared" ref="K10:K41" si="1">IF(J10=3,(G10/(1.732*I10*M10)),(G10/(I10*M10)))</f>
        <v>33.390772134792904</v>
      </c>
      <c r="L10" s="24" t="str">
        <f>J10&amp;AB10 &amp;AC10&amp;AD10&amp;AF10</f>
        <v>3P 63A C</v>
      </c>
      <c r="M10" s="22">
        <v>0.85</v>
      </c>
      <c r="N10" s="24">
        <v>0</v>
      </c>
      <c r="O10" s="24" t="str">
        <f t="shared" ref="O10:O40" si="2">IF(J10=3,X10&amp;Y10&amp;Z10&amp;AA10,X10&amp;Y10&amp;Z10&amp;AA10&amp;AE10)</f>
        <v>5x16N2XH</v>
      </c>
      <c r="P10" s="21">
        <f t="shared" ref="P10:P40" si="3">IF(J10=1,((2*G10*N10*AL10)/(I10*Z10)),((G10*N10*AL10)/(I10*Z10)))</f>
        <v>0</v>
      </c>
      <c r="Q10" s="60">
        <f>(P10/I10)*100</f>
        <v>0</v>
      </c>
      <c r="R10" s="119"/>
      <c r="S10" s="120">
        <f>SUM(S11:S42)</f>
        <v>4005</v>
      </c>
      <c r="T10" s="120">
        <f>SUM(T11:T42)</f>
        <v>11475</v>
      </c>
      <c r="U10" s="121">
        <f>SUM(U11:U42)</f>
        <v>3200</v>
      </c>
      <c r="V10" s="62"/>
      <c r="W10" s="62"/>
      <c r="X10" s="72">
        <v>5</v>
      </c>
      <c r="Y10" s="46" t="s">
        <v>6</v>
      </c>
      <c r="Z10" s="103">
        <v>16</v>
      </c>
      <c r="AA10" s="48" t="s">
        <v>128</v>
      </c>
      <c r="AB10" s="49" t="s">
        <v>8</v>
      </c>
      <c r="AC10" s="49">
        <v>63</v>
      </c>
      <c r="AD10" s="49" t="s">
        <v>3</v>
      </c>
      <c r="AE10" s="100" t="e">
        <f>VLOOKUP(D4,#REF!,3,1)</f>
        <v>#REF!</v>
      </c>
      <c r="AF10" s="49" t="s">
        <v>70</v>
      </c>
      <c r="AG10" s="49" t="str">
        <f t="shared" ref="AG10:AG41" si="4">IF(Z10=1.5,"0.126",IF(Z10=2.5,"0.116",IF(Z10=4,"0.107",IF(Z10=6,"0.1",IF(Z10=10,"0.099",IF(Z10=16,"0.095",IF(Z10=25,"0.091",IF(Z10=35,"0.088",IF(Z10=50,"0.085",IF(Z10=70,"0.082",IF(Z10=95,"0.081",IF(Z10=120,"0.08",IF(Z10=150,"0.079",IF(Z10=185,"0.078",IF(Z10=240,"0.077")))))))))))))))</f>
        <v>0.095</v>
      </c>
      <c r="AH10" s="49" t="str">
        <f t="shared" ref="AH10:AH41" si="5">IF(Z10=1.5,"12.5",IF(Z10=2.5,"12.5",IF(Z10=4,"7.81",IF(Z10=6,"5.21",IF(Z10=10,"3.12",IF(Z10=16,"1.95",IF(Z10=25,"1.25",IF(Z10=35,"0.894",IF(Z10=50,"0.625",IF(Z10=70,"0.447",IF(Z10=95,"0.329",IF(Z10=120,"0.261",IF(Z10=150,"0.208",IF(Z10=185,"0.169",IF(Z10=240,"0.13")))))))))))))))</f>
        <v>1.95</v>
      </c>
      <c r="AI10" s="49" t="str">
        <f t="shared" ref="AI10:AI41" si="6">IF(Z10=1.5,"12.3",IF(Z10=2.5,"7.4",IF(Z10=4,"4.63",IF(Z10=6,"3.09",IF(Z10=10,"1.84",IF(Z10=16,"1.16",IF(Z10=25,"0.74",IF(Z10=35,"0.53",IF(Z10=50,"0.37",IF(Z10=70,"0.265",IF(Z10=95,"0.195",IF(Z10=120,"0.154",IF(Z10=150,"0.124",IF(Z10=185,"0.1",IF(Z10=240,"0.77")))))))))))))))</f>
        <v>1.16</v>
      </c>
      <c r="AJ10" s="50">
        <v>0.85</v>
      </c>
      <c r="AK10" s="50">
        <f t="shared" ref="AK10:AK41" si="7">(1-(AJ10^2))^0.5</f>
        <v>0.52678268764263703</v>
      </c>
      <c r="AL10" s="51">
        <f t="shared" ref="AL10:AL41" si="8">IF(AM10=1,0.0189,0.0315)</f>
        <v>1.89E-2</v>
      </c>
      <c r="AM10" s="52">
        <v>1</v>
      </c>
      <c r="AN10" s="53">
        <f t="shared" ref="AN10:AN41" si="9">((IF(AM10=1,AI10,AH10))*AJ10)+(AG10*AK10)</f>
        <v>1.0360443553260503</v>
      </c>
      <c r="AO10" s="53">
        <f t="shared" ref="AO10:AO41" si="10">(IF(J10=3,1.732,2))*K10*AN10*N10/1000</f>
        <v>0</v>
      </c>
      <c r="AQ10" s="54">
        <f t="shared" ref="AQ10:AQ41" si="11">P10</f>
        <v>0</v>
      </c>
      <c r="AS10" s="80">
        <v>10</v>
      </c>
      <c r="AT10" s="80">
        <v>1.5</v>
      </c>
      <c r="AU10" s="80">
        <v>10</v>
      </c>
      <c r="AW10" s="80" t="s">
        <v>46</v>
      </c>
      <c r="AX10" s="80" t="s">
        <v>54</v>
      </c>
      <c r="AY10" s="81" t="s">
        <v>68</v>
      </c>
      <c r="AZ10" s="84" t="s">
        <v>78</v>
      </c>
    </row>
    <row r="11" spans="1:56" s="2" customFormat="1" ht="18.75" thickBot="1">
      <c r="A11" s="118" t="s">
        <v>16</v>
      </c>
      <c r="B11" s="73" t="s">
        <v>89</v>
      </c>
      <c r="C11" s="28" t="s">
        <v>96</v>
      </c>
      <c r="D11" s="28" t="s">
        <v>46</v>
      </c>
      <c r="E11" s="28">
        <v>3000</v>
      </c>
      <c r="F11" s="59">
        <v>0.2</v>
      </c>
      <c r="G11" s="29">
        <f t="shared" ref="G11:G41" si="12">E11*F11</f>
        <v>600</v>
      </c>
      <c r="H11" s="28" t="str">
        <f>$C$10</f>
        <v>DB OF 01</v>
      </c>
      <c r="I11" s="94">
        <f t="shared" si="0"/>
        <v>220</v>
      </c>
      <c r="J11" s="95">
        <v>1</v>
      </c>
      <c r="K11" s="96">
        <f t="shared" si="1"/>
        <v>3.2085561497326203</v>
      </c>
      <c r="L11" s="32" t="str">
        <f t="shared" ref="L11:L17" si="13">2&amp;AB11 &amp;AC11&amp;AD11&amp;AF11</f>
        <v>2P 16A C 30 mA</v>
      </c>
      <c r="M11" s="95">
        <v>0.85</v>
      </c>
      <c r="N11" s="124">
        <v>38.357339999999994</v>
      </c>
      <c r="O11" s="97" t="str">
        <f t="shared" si="2"/>
        <v>3x2.5 N2XH -</v>
      </c>
      <c r="P11" s="98">
        <f t="shared" si="3"/>
        <v>1.581717220363636</v>
      </c>
      <c r="Q11" s="34">
        <f t="shared" ref="Q11:Q40" si="14">((P11/I11)*100)+$Q$10</f>
        <v>0.71896237289256182</v>
      </c>
      <c r="R11" s="35">
        <v>1</v>
      </c>
      <c r="S11" s="36">
        <f t="shared" ref="S11:S40" si="15">IF(R11=1,G11,0)</f>
        <v>600</v>
      </c>
      <c r="T11" s="36">
        <f t="shared" ref="T11:T40" si="16">IF(R11=2,G11,0)</f>
        <v>0</v>
      </c>
      <c r="U11" s="37">
        <f t="shared" ref="U11:U40" si="17">IF(R11=3,G11,0)</f>
        <v>0</v>
      </c>
      <c r="V11" s="1"/>
      <c r="W11" s="1"/>
      <c r="X11" s="99">
        <f t="shared" ref="X11:X42" si="18">IF(J11=3,5,3)</f>
        <v>3</v>
      </c>
      <c r="Y11" s="36" t="s">
        <v>6</v>
      </c>
      <c r="Z11" s="103">
        <v>2.5</v>
      </c>
      <c r="AA11" s="38" t="s">
        <v>20</v>
      </c>
      <c r="AB11" s="39" t="s">
        <v>8</v>
      </c>
      <c r="AC11" s="49">
        <v>16</v>
      </c>
      <c r="AD11" s="39" t="s">
        <v>3</v>
      </c>
      <c r="AE11" s="100" t="str">
        <f>VLOOKUP(D11,$AW$10:$AZ$42,4,)</f>
        <v xml:space="preserve"> -</v>
      </c>
      <c r="AF11" s="49" t="s">
        <v>68</v>
      </c>
      <c r="AG11" s="39" t="str">
        <f t="shared" si="4"/>
        <v>0.116</v>
      </c>
      <c r="AH11" s="39" t="str">
        <f t="shared" si="5"/>
        <v>12.5</v>
      </c>
      <c r="AI11" s="39" t="str">
        <f t="shared" si="6"/>
        <v>7.4</v>
      </c>
      <c r="AJ11" s="40">
        <v>0.85</v>
      </c>
      <c r="AK11" s="40">
        <f t="shared" si="7"/>
        <v>0.52678268764263703</v>
      </c>
      <c r="AL11" s="41">
        <f t="shared" si="8"/>
        <v>1.89E-2</v>
      </c>
      <c r="AM11" s="42">
        <v>1</v>
      </c>
      <c r="AN11" s="43">
        <f t="shared" si="9"/>
        <v>6.3511067917665462</v>
      </c>
      <c r="AO11" s="43">
        <f t="shared" si="10"/>
        <v>1.5632827545760335</v>
      </c>
      <c r="AQ11" s="44">
        <f t="shared" si="11"/>
        <v>1.581717220363636</v>
      </c>
      <c r="AS11" s="76">
        <v>16</v>
      </c>
      <c r="AT11" s="75">
        <v>2.5</v>
      </c>
      <c r="AU11" s="76">
        <v>16</v>
      </c>
      <c r="AW11" s="75" t="s">
        <v>47</v>
      </c>
      <c r="AX11" s="74" t="s">
        <v>55</v>
      </c>
      <c r="AY11" s="101" t="s">
        <v>88</v>
      </c>
      <c r="AZ11" s="102" t="s">
        <v>78</v>
      </c>
    </row>
    <row r="12" spans="1:56" s="2" customFormat="1" ht="18.75" thickBot="1">
      <c r="A12" s="118" t="s">
        <v>34</v>
      </c>
      <c r="B12" s="73" t="s">
        <v>90</v>
      </c>
      <c r="C12" s="28" t="s">
        <v>96</v>
      </c>
      <c r="D12" s="28" t="s">
        <v>46</v>
      </c>
      <c r="E12" s="28">
        <v>1500</v>
      </c>
      <c r="F12" s="59">
        <v>0.2</v>
      </c>
      <c r="G12" s="29">
        <f t="shared" si="12"/>
        <v>300</v>
      </c>
      <c r="H12" s="27" t="str">
        <f>$C$10</f>
        <v>DB OF 01</v>
      </c>
      <c r="I12" s="30">
        <f t="shared" si="0"/>
        <v>220</v>
      </c>
      <c r="J12" s="95">
        <v>1</v>
      </c>
      <c r="K12" s="31">
        <f t="shared" si="1"/>
        <v>1.6042780748663101</v>
      </c>
      <c r="L12" s="32" t="str">
        <f t="shared" si="13"/>
        <v>2P 16A C 30 mA</v>
      </c>
      <c r="M12" s="95">
        <v>0.85</v>
      </c>
      <c r="N12" s="124">
        <v>16.732799999999997</v>
      </c>
      <c r="O12" s="83" t="str">
        <f t="shared" si="2"/>
        <v>3x2.5 N2XH -</v>
      </c>
      <c r="P12" s="33">
        <f t="shared" si="3"/>
        <v>0.34499991272727271</v>
      </c>
      <c r="Q12" s="34">
        <f t="shared" si="14"/>
        <v>0.1568181421487603</v>
      </c>
      <c r="R12" s="45">
        <v>2</v>
      </c>
      <c r="S12" s="46">
        <f t="shared" si="15"/>
        <v>0</v>
      </c>
      <c r="T12" s="46">
        <f t="shared" si="16"/>
        <v>300</v>
      </c>
      <c r="U12" s="47">
        <f t="shared" si="17"/>
        <v>0</v>
      </c>
      <c r="V12" s="1"/>
      <c r="W12" s="1"/>
      <c r="X12" s="72">
        <f t="shared" si="18"/>
        <v>3</v>
      </c>
      <c r="Y12" s="46" t="s">
        <v>6</v>
      </c>
      <c r="Z12" s="103">
        <v>2.5</v>
      </c>
      <c r="AA12" s="48" t="s">
        <v>20</v>
      </c>
      <c r="AB12" s="49" t="s">
        <v>8</v>
      </c>
      <c r="AC12" s="49">
        <v>16</v>
      </c>
      <c r="AD12" s="49" t="s">
        <v>3</v>
      </c>
      <c r="AE12" s="25" t="str">
        <f>VLOOKUP(D12,$AW$10:$AZ$42,4,)</f>
        <v xml:space="preserve"> -</v>
      </c>
      <c r="AF12" s="49" t="s">
        <v>68</v>
      </c>
      <c r="AG12" s="49" t="str">
        <f t="shared" si="4"/>
        <v>0.116</v>
      </c>
      <c r="AH12" s="49" t="str">
        <f t="shared" si="5"/>
        <v>12.5</v>
      </c>
      <c r="AI12" s="49" t="str">
        <f t="shared" si="6"/>
        <v>7.4</v>
      </c>
      <c r="AJ12" s="50">
        <v>0.85</v>
      </c>
      <c r="AK12" s="50">
        <f t="shared" si="7"/>
        <v>0.52678268764263703</v>
      </c>
      <c r="AL12" s="51">
        <f t="shared" si="8"/>
        <v>1.89E-2</v>
      </c>
      <c r="AM12" s="52">
        <v>1</v>
      </c>
      <c r="AN12" s="53">
        <f t="shared" si="9"/>
        <v>6.3511067917665462</v>
      </c>
      <c r="AO12" s="53">
        <f t="shared" si="10"/>
        <v>0.34097903655167244</v>
      </c>
      <c r="AQ12" s="54">
        <f t="shared" si="11"/>
        <v>0.34499991272727271</v>
      </c>
      <c r="AS12" s="76">
        <v>25</v>
      </c>
      <c r="AT12" s="75">
        <v>4</v>
      </c>
      <c r="AU12" s="76">
        <v>25</v>
      </c>
      <c r="AW12" s="82" t="s">
        <v>48</v>
      </c>
      <c r="AX12" s="80" t="s">
        <v>56</v>
      </c>
      <c r="AY12" s="81" t="s">
        <v>70</v>
      </c>
      <c r="AZ12" s="85" t="s">
        <v>78</v>
      </c>
    </row>
    <row r="13" spans="1:56" s="2" customFormat="1" ht="18.75" thickBot="1">
      <c r="A13" s="118" t="s">
        <v>17</v>
      </c>
      <c r="B13" s="73" t="s">
        <v>91</v>
      </c>
      <c r="C13" s="28" t="s">
        <v>96</v>
      </c>
      <c r="D13" s="28" t="s">
        <v>46</v>
      </c>
      <c r="E13" s="28">
        <v>3500</v>
      </c>
      <c r="F13" s="59">
        <v>0.2</v>
      </c>
      <c r="G13" s="29">
        <f t="shared" ref="G13" si="19">E13*F13</f>
        <v>700</v>
      </c>
      <c r="H13" s="27" t="str">
        <f t="shared" ref="H13:H42" si="20">$C$10</f>
        <v>DB OF 01</v>
      </c>
      <c r="I13" s="30">
        <f t="shared" ref="I13" si="21">IF(J13&gt;1,380,220)</f>
        <v>220</v>
      </c>
      <c r="J13" s="95">
        <v>1</v>
      </c>
      <c r="K13" s="31">
        <f t="shared" si="1"/>
        <v>3.7433155080213902</v>
      </c>
      <c r="L13" s="32" t="str">
        <f t="shared" si="13"/>
        <v>2P 16A C 30 mA</v>
      </c>
      <c r="M13" s="95">
        <v>0.85</v>
      </c>
      <c r="N13" s="123">
        <v>31.505600000000001</v>
      </c>
      <c r="O13" s="83" t="str">
        <f t="shared" si="2"/>
        <v>3x2.5 N2XH -</v>
      </c>
      <c r="P13" s="33">
        <f t="shared" si="3"/>
        <v>1.5157057745454545</v>
      </c>
      <c r="Q13" s="34">
        <f t="shared" si="14"/>
        <v>0.68895717024793379</v>
      </c>
      <c r="R13" s="45">
        <v>3</v>
      </c>
      <c r="S13" s="46">
        <f t="shared" si="15"/>
        <v>0</v>
      </c>
      <c r="T13" s="46">
        <f t="shared" si="16"/>
        <v>0</v>
      </c>
      <c r="U13" s="47">
        <f t="shared" si="17"/>
        <v>700</v>
      </c>
      <c r="V13" s="1"/>
      <c r="W13" s="1"/>
      <c r="X13" s="72">
        <f t="shared" si="18"/>
        <v>3</v>
      </c>
      <c r="Y13" s="46" t="s">
        <v>6</v>
      </c>
      <c r="Z13" s="103">
        <v>2.5</v>
      </c>
      <c r="AA13" s="48" t="s">
        <v>20</v>
      </c>
      <c r="AB13" s="49" t="s">
        <v>8</v>
      </c>
      <c r="AC13" s="49">
        <v>16</v>
      </c>
      <c r="AD13" s="49" t="s">
        <v>3</v>
      </c>
      <c r="AE13" s="25" t="str">
        <f>VLOOKUP(D13,$AW$10:$AZ$42,4,)</f>
        <v xml:space="preserve"> -</v>
      </c>
      <c r="AF13" s="49" t="s">
        <v>68</v>
      </c>
      <c r="AG13" s="49" t="str">
        <f t="shared" ref="AG13" si="22">IF(Z13=1.5,"0.126",IF(Z13=2.5,"0.116",IF(Z13=4,"0.107",IF(Z13=6,"0.1",IF(Z13=10,"0.099",IF(Z13=16,"0.095",IF(Z13=25,"0.091",IF(Z13=35,"0.088",IF(Z13=50,"0.085",IF(Z13=70,"0.082",IF(Z13=95,"0.081",IF(Z13=120,"0.08",IF(Z13=150,"0.079",IF(Z13=185,"0.078",IF(Z13=240,"0.077")))))))))))))))</f>
        <v>0.116</v>
      </c>
      <c r="AH13" s="49" t="str">
        <f t="shared" ref="AH13" si="23">IF(Z13=1.5,"12.5",IF(Z13=2.5,"12.5",IF(Z13=4,"7.81",IF(Z13=6,"5.21",IF(Z13=10,"3.12",IF(Z13=16,"1.95",IF(Z13=25,"1.25",IF(Z13=35,"0.894",IF(Z13=50,"0.625",IF(Z13=70,"0.447",IF(Z13=95,"0.329",IF(Z13=120,"0.261",IF(Z13=150,"0.208",IF(Z13=185,"0.169",IF(Z13=240,"0.13")))))))))))))))</f>
        <v>12.5</v>
      </c>
      <c r="AI13" s="49" t="str">
        <f t="shared" ref="AI13" si="24">IF(Z13=1.5,"12.3",IF(Z13=2.5,"7.4",IF(Z13=4,"4.63",IF(Z13=6,"3.09",IF(Z13=10,"1.84",IF(Z13=16,"1.16",IF(Z13=25,"0.74",IF(Z13=35,"0.53",IF(Z13=50,"0.37",IF(Z13=70,"0.265",IF(Z13=95,"0.195",IF(Z13=120,"0.154",IF(Z13=150,"0.124",IF(Z13=185,"0.1",IF(Z13=240,"0.77")))))))))))))))</f>
        <v>7.4</v>
      </c>
      <c r="AJ13" s="50">
        <v>0.85</v>
      </c>
      <c r="AK13" s="50">
        <f t="shared" ref="AK13" si="25">(1-(AJ13^2))^0.5</f>
        <v>0.52678268764263703</v>
      </c>
      <c r="AL13" s="51">
        <f t="shared" ref="AL13" si="26">IF(AM13=1,0.0189,0.0315)</f>
        <v>1.89E-2</v>
      </c>
      <c r="AM13" s="52">
        <v>1</v>
      </c>
      <c r="AN13" s="53">
        <f t="shared" ref="AN13" si="27">((IF(AM13=1,AI13,AH13))*AJ13)+(AG13*AK13)</f>
        <v>6.3511067917665462</v>
      </c>
      <c r="AO13" s="53">
        <f t="shared" si="10"/>
        <v>1.4980406534446638</v>
      </c>
      <c r="AQ13" s="54">
        <f t="shared" ref="AQ13" si="28">P13</f>
        <v>1.5157057745454545</v>
      </c>
      <c r="AS13" s="76">
        <v>32</v>
      </c>
      <c r="AT13" s="75">
        <v>6</v>
      </c>
      <c r="AU13" s="76">
        <v>32</v>
      </c>
      <c r="AW13" s="82" t="s">
        <v>49</v>
      </c>
      <c r="AX13" s="80" t="s">
        <v>57</v>
      </c>
      <c r="AY13" s="81" t="s">
        <v>70</v>
      </c>
      <c r="AZ13" s="85" t="s">
        <v>78</v>
      </c>
    </row>
    <row r="14" spans="1:56" s="2" customFormat="1" ht="18.75" thickBot="1">
      <c r="A14" s="118" t="s">
        <v>18</v>
      </c>
      <c r="B14" s="73" t="s">
        <v>92</v>
      </c>
      <c r="C14" s="28" t="s">
        <v>96</v>
      </c>
      <c r="D14" s="28" t="s">
        <v>46</v>
      </c>
      <c r="E14" s="28">
        <v>2500</v>
      </c>
      <c r="F14" s="59">
        <v>0.2</v>
      </c>
      <c r="G14" s="29">
        <f t="shared" ref="G14:G17" si="29">E14*F14</f>
        <v>500</v>
      </c>
      <c r="H14" s="27" t="str">
        <f t="shared" si="20"/>
        <v>DB OF 01</v>
      </c>
      <c r="I14" s="30">
        <f t="shared" ref="I14:I17" si="30">IF(J14&gt;1,380,220)</f>
        <v>220</v>
      </c>
      <c r="J14" s="95">
        <v>1</v>
      </c>
      <c r="K14" s="31">
        <f t="shared" si="1"/>
        <v>2.6737967914438503</v>
      </c>
      <c r="L14" s="32" t="str">
        <f t="shared" si="13"/>
        <v>2P 16A C 30 mA</v>
      </c>
      <c r="M14" s="95">
        <v>0.85</v>
      </c>
      <c r="N14" s="123">
        <v>22.26784</v>
      </c>
      <c r="O14" s="83" t="str">
        <f t="shared" si="2"/>
        <v>3x2.5 N2XH -</v>
      </c>
      <c r="P14" s="33">
        <f t="shared" si="3"/>
        <v>0.76520395636363647</v>
      </c>
      <c r="Q14" s="34">
        <f t="shared" si="14"/>
        <v>0.34781998016528931</v>
      </c>
      <c r="R14" s="45">
        <v>2</v>
      </c>
      <c r="S14" s="46">
        <f t="shared" si="15"/>
        <v>0</v>
      </c>
      <c r="T14" s="46">
        <f t="shared" si="16"/>
        <v>500</v>
      </c>
      <c r="U14" s="47">
        <f t="shared" si="17"/>
        <v>0</v>
      </c>
      <c r="V14" s="1"/>
      <c r="W14" s="1"/>
      <c r="X14" s="72">
        <f t="shared" si="18"/>
        <v>3</v>
      </c>
      <c r="Y14" s="46" t="s">
        <v>6</v>
      </c>
      <c r="Z14" s="103">
        <v>2.5</v>
      </c>
      <c r="AA14" s="48" t="s">
        <v>20</v>
      </c>
      <c r="AB14" s="49" t="s">
        <v>8</v>
      </c>
      <c r="AC14" s="49">
        <v>16</v>
      </c>
      <c r="AD14" s="49" t="s">
        <v>3</v>
      </c>
      <c r="AE14" s="25" t="str">
        <f>VLOOKUP(D14,$AW$10:$AZ$42,4,)</f>
        <v xml:space="preserve"> -</v>
      </c>
      <c r="AF14" s="49" t="s">
        <v>68</v>
      </c>
      <c r="AG14" s="49" t="str">
        <f t="shared" ref="AG14:AG17" si="31">IF(Z14=1.5,"0.126",IF(Z14=2.5,"0.116",IF(Z14=4,"0.107",IF(Z14=6,"0.1",IF(Z14=10,"0.099",IF(Z14=16,"0.095",IF(Z14=25,"0.091",IF(Z14=35,"0.088",IF(Z14=50,"0.085",IF(Z14=70,"0.082",IF(Z14=95,"0.081",IF(Z14=120,"0.08",IF(Z14=150,"0.079",IF(Z14=185,"0.078",IF(Z14=240,"0.077")))))))))))))))</f>
        <v>0.116</v>
      </c>
      <c r="AH14" s="49" t="str">
        <f t="shared" ref="AH14:AH17" si="32">IF(Z14=1.5,"12.5",IF(Z14=2.5,"12.5",IF(Z14=4,"7.81",IF(Z14=6,"5.21",IF(Z14=10,"3.12",IF(Z14=16,"1.95",IF(Z14=25,"1.25",IF(Z14=35,"0.894",IF(Z14=50,"0.625",IF(Z14=70,"0.447",IF(Z14=95,"0.329",IF(Z14=120,"0.261",IF(Z14=150,"0.208",IF(Z14=185,"0.169",IF(Z14=240,"0.13")))))))))))))))</f>
        <v>12.5</v>
      </c>
      <c r="AI14" s="49" t="str">
        <f t="shared" ref="AI14:AI17" si="33">IF(Z14=1.5,"12.3",IF(Z14=2.5,"7.4",IF(Z14=4,"4.63",IF(Z14=6,"3.09",IF(Z14=10,"1.84",IF(Z14=16,"1.16",IF(Z14=25,"0.74",IF(Z14=35,"0.53",IF(Z14=50,"0.37",IF(Z14=70,"0.265",IF(Z14=95,"0.195",IF(Z14=120,"0.154",IF(Z14=150,"0.124",IF(Z14=185,"0.1",IF(Z14=240,"0.77")))))))))))))))</f>
        <v>7.4</v>
      </c>
      <c r="AJ14" s="50">
        <v>0.85</v>
      </c>
      <c r="AK14" s="50">
        <f t="shared" ref="AK14:AK17" si="34">(1-(AJ14^2))^0.5</f>
        <v>0.52678268764263703</v>
      </c>
      <c r="AL14" s="51">
        <f t="shared" ref="AL14:AL17" si="35">IF(AM14=1,0.0189,0.0315)</f>
        <v>1.89E-2</v>
      </c>
      <c r="AM14" s="52">
        <v>1</v>
      </c>
      <c r="AN14" s="53">
        <f t="shared" ref="AN14:AN17" si="36">((IF(AM14=1,AI14,AH14))*AJ14)+(AG14*AK14)</f>
        <v>6.3511067917665462</v>
      </c>
      <c r="AO14" s="53">
        <f t="shared" si="10"/>
        <v>0.75628572118700943</v>
      </c>
      <c r="AQ14" s="54">
        <f t="shared" ref="AQ14:AQ17" si="37">P14</f>
        <v>0.76520395636363647</v>
      </c>
      <c r="AS14" s="76">
        <v>32</v>
      </c>
      <c r="AT14" s="75">
        <v>6</v>
      </c>
      <c r="AU14" s="76">
        <v>32</v>
      </c>
      <c r="AW14" s="82" t="s">
        <v>49</v>
      </c>
      <c r="AX14" s="80" t="s">
        <v>57</v>
      </c>
      <c r="AY14" s="81" t="s">
        <v>70</v>
      </c>
      <c r="AZ14" s="85" t="s">
        <v>78</v>
      </c>
    </row>
    <row r="15" spans="1:56" s="2" customFormat="1" ht="18.75" thickBot="1">
      <c r="A15" s="118" t="s">
        <v>18</v>
      </c>
      <c r="B15" s="73" t="s">
        <v>93</v>
      </c>
      <c r="C15" s="28" t="s">
        <v>96</v>
      </c>
      <c r="D15" s="28" t="s">
        <v>46</v>
      </c>
      <c r="E15" s="28">
        <v>2000</v>
      </c>
      <c r="F15" s="59">
        <v>0.2</v>
      </c>
      <c r="G15" s="29">
        <f t="shared" si="29"/>
        <v>400</v>
      </c>
      <c r="H15" s="27" t="str">
        <f t="shared" si="20"/>
        <v>DB OF 01</v>
      </c>
      <c r="I15" s="30">
        <f t="shared" si="30"/>
        <v>220</v>
      </c>
      <c r="J15" s="95">
        <v>1</v>
      </c>
      <c r="K15" s="31">
        <f t="shared" si="1"/>
        <v>2.1390374331550803</v>
      </c>
      <c r="L15" s="32" t="str">
        <f t="shared" si="13"/>
        <v>2P 16A C 30 mA</v>
      </c>
      <c r="M15" s="95">
        <v>0.85</v>
      </c>
      <c r="N15" s="123">
        <v>20.585319999999999</v>
      </c>
      <c r="O15" s="83" t="str">
        <f t="shared" si="2"/>
        <v>3x2.5 N2XH -</v>
      </c>
      <c r="P15" s="33">
        <f t="shared" si="3"/>
        <v>0.56590916072727282</v>
      </c>
      <c r="Q15" s="34">
        <f t="shared" si="14"/>
        <v>0.25723143669421489</v>
      </c>
      <c r="R15" s="45">
        <v>2</v>
      </c>
      <c r="S15" s="46">
        <f t="shared" si="15"/>
        <v>0</v>
      </c>
      <c r="T15" s="46">
        <f t="shared" si="16"/>
        <v>400</v>
      </c>
      <c r="U15" s="47">
        <f t="shared" si="17"/>
        <v>0</v>
      </c>
      <c r="V15" s="1"/>
      <c r="W15" s="1"/>
      <c r="X15" s="72">
        <f t="shared" si="18"/>
        <v>3</v>
      </c>
      <c r="Y15" s="46" t="s">
        <v>6</v>
      </c>
      <c r="Z15" s="103">
        <v>2.5</v>
      </c>
      <c r="AA15" s="48" t="s">
        <v>20</v>
      </c>
      <c r="AB15" s="49" t="s">
        <v>8</v>
      </c>
      <c r="AC15" s="49">
        <v>16</v>
      </c>
      <c r="AD15" s="49" t="s">
        <v>3</v>
      </c>
      <c r="AE15" s="25" t="str">
        <f>VLOOKUP(D15,$AW$10:$AZ$42,4,)</f>
        <v xml:space="preserve"> -</v>
      </c>
      <c r="AF15" s="49" t="s">
        <v>68</v>
      </c>
      <c r="AG15" s="49" t="str">
        <f t="shared" si="31"/>
        <v>0.116</v>
      </c>
      <c r="AH15" s="49" t="str">
        <f t="shared" si="32"/>
        <v>12.5</v>
      </c>
      <c r="AI15" s="49" t="str">
        <f t="shared" si="33"/>
        <v>7.4</v>
      </c>
      <c r="AJ15" s="50">
        <v>0.85</v>
      </c>
      <c r="AK15" s="50">
        <f t="shared" si="34"/>
        <v>0.52678268764263703</v>
      </c>
      <c r="AL15" s="51">
        <f t="shared" si="35"/>
        <v>1.89E-2</v>
      </c>
      <c r="AM15" s="52">
        <v>1</v>
      </c>
      <c r="AN15" s="53">
        <f t="shared" si="36"/>
        <v>6.3511067917665462</v>
      </c>
      <c r="AO15" s="53">
        <f t="shared" si="10"/>
        <v>0.55931364989385124</v>
      </c>
      <c r="AQ15" s="54">
        <f t="shared" si="37"/>
        <v>0.56590916072727282</v>
      </c>
      <c r="AS15" s="76">
        <v>32</v>
      </c>
      <c r="AT15" s="75">
        <v>6</v>
      </c>
      <c r="AU15" s="76">
        <v>32</v>
      </c>
      <c r="AW15" s="82" t="s">
        <v>49</v>
      </c>
      <c r="AX15" s="80" t="s">
        <v>57</v>
      </c>
      <c r="AY15" s="81" t="s">
        <v>70</v>
      </c>
      <c r="AZ15" s="85" t="s">
        <v>78</v>
      </c>
    </row>
    <row r="16" spans="1:56" s="2" customFormat="1" ht="18.75" thickBot="1">
      <c r="A16" s="118" t="s">
        <v>18</v>
      </c>
      <c r="B16" s="73" t="s">
        <v>94</v>
      </c>
      <c r="C16" s="28" t="s">
        <v>96</v>
      </c>
      <c r="D16" s="28" t="s">
        <v>46</v>
      </c>
      <c r="E16" s="28">
        <v>4000</v>
      </c>
      <c r="F16" s="59">
        <v>0.2</v>
      </c>
      <c r="G16" s="29">
        <f t="shared" ref="G16" si="38">E16*F16</f>
        <v>800</v>
      </c>
      <c r="H16" s="27" t="str">
        <f t="shared" si="20"/>
        <v>DB OF 01</v>
      </c>
      <c r="I16" s="30">
        <f t="shared" ref="I16" si="39">IF(J16&gt;1,380,220)</f>
        <v>220</v>
      </c>
      <c r="J16" s="95">
        <v>1</v>
      </c>
      <c r="K16" s="31">
        <f t="shared" ref="K16" si="40">IF(J16=3,(G16/(1.732*I16*M16)),(G16/(I16*M16)))</f>
        <v>4.2780748663101607</v>
      </c>
      <c r="L16" s="32" t="str">
        <f t="shared" ref="L16" si="41">2&amp;AB16 &amp;AC16&amp;AD16&amp;AF16</f>
        <v>2P 16A C 30 mA</v>
      </c>
      <c r="M16" s="95">
        <v>0.85</v>
      </c>
      <c r="N16" s="123">
        <v>16.732240000000001</v>
      </c>
      <c r="O16" s="83" t="str">
        <f t="shared" ref="O16" si="42">IF(J16=3,X16&amp;Y16&amp;Z16&amp;AA16,X16&amp;Y16&amp;Z16&amp;AA16&amp;AE16)</f>
        <v>3x2.5 N2XH -</v>
      </c>
      <c r="P16" s="33">
        <f t="shared" ref="P16" si="43">IF(J16=1,((2*G16*N16*AL16)/(I16*Z16)),((G16*N16*AL16)/(I16*Z16)))</f>
        <v>0.91996897745454553</v>
      </c>
      <c r="Q16" s="34">
        <f t="shared" ref="Q16" si="44">((P16/I16)*100)+$Q$10</f>
        <v>0.41816771702479344</v>
      </c>
      <c r="R16" s="45">
        <v>2</v>
      </c>
      <c r="S16" s="46">
        <f t="shared" ref="S16" si="45">IF(R16=1,G16,0)</f>
        <v>0</v>
      </c>
      <c r="T16" s="46">
        <f t="shared" ref="T16" si="46">IF(R16=2,G16,0)</f>
        <v>800</v>
      </c>
      <c r="U16" s="47">
        <f t="shared" ref="U16" si="47">IF(R16=3,G16,0)</f>
        <v>0</v>
      </c>
      <c r="V16" s="1"/>
      <c r="W16" s="1"/>
      <c r="X16" s="72">
        <f t="shared" ref="X16" si="48">IF(J16=3,5,3)</f>
        <v>3</v>
      </c>
      <c r="Y16" s="46" t="s">
        <v>6</v>
      </c>
      <c r="Z16" s="103">
        <v>2.5</v>
      </c>
      <c r="AA16" s="48" t="s">
        <v>20</v>
      </c>
      <c r="AB16" s="49" t="s">
        <v>8</v>
      </c>
      <c r="AC16" s="49">
        <v>16</v>
      </c>
      <c r="AD16" s="49" t="s">
        <v>3</v>
      </c>
      <c r="AE16" s="25" t="str">
        <f>VLOOKUP(D16,$AW$10:$AZ$42,4,)</f>
        <v xml:space="preserve"> -</v>
      </c>
      <c r="AF16" s="49" t="s">
        <v>68</v>
      </c>
      <c r="AG16" s="49" t="str">
        <f t="shared" ref="AG16" si="49">IF(Z16=1.5,"0.126",IF(Z16=2.5,"0.116",IF(Z16=4,"0.107",IF(Z16=6,"0.1",IF(Z16=10,"0.099",IF(Z16=16,"0.095",IF(Z16=25,"0.091",IF(Z16=35,"0.088",IF(Z16=50,"0.085",IF(Z16=70,"0.082",IF(Z16=95,"0.081",IF(Z16=120,"0.08",IF(Z16=150,"0.079",IF(Z16=185,"0.078",IF(Z16=240,"0.077")))))))))))))))</f>
        <v>0.116</v>
      </c>
      <c r="AH16" s="49" t="str">
        <f t="shared" ref="AH16" si="50">IF(Z16=1.5,"12.5",IF(Z16=2.5,"12.5",IF(Z16=4,"7.81",IF(Z16=6,"5.21",IF(Z16=10,"3.12",IF(Z16=16,"1.95",IF(Z16=25,"1.25",IF(Z16=35,"0.894",IF(Z16=50,"0.625",IF(Z16=70,"0.447",IF(Z16=95,"0.329",IF(Z16=120,"0.261",IF(Z16=150,"0.208",IF(Z16=185,"0.169",IF(Z16=240,"0.13")))))))))))))))</f>
        <v>12.5</v>
      </c>
      <c r="AI16" s="49" t="str">
        <f t="shared" ref="AI16" si="51">IF(Z16=1.5,"12.3",IF(Z16=2.5,"7.4",IF(Z16=4,"4.63",IF(Z16=6,"3.09",IF(Z16=10,"1.84",IF(Z16=16,"1.16",IF(Z16=25,"0.74",IF(Z16=35,"0.53",IF(Z16=50,"0.37",IF(Z16=70,"0.265",IF(Z16=95,"0.195",IF(Z16=120,"0.154",IF(Z16=150,"0.124",IF(Z16=185,"0.1",IF(Z16=240,"0.77")))))))))))))))</f>
        <v>7.4</v>
      </c>
      <c r="AJ16" s="50">
        <v>0.85</v>
      </c>
      <c r="AK16" s="50">
        <f t="shared" ref="AK16" si="52">(1-(AJ16^2))^0.5</f>
        <v>0.52678268764263703</v>
      </c>
      <c r="AL16" s="51">
        <f t="shared" ref="AL16" si="53">IF(AM16=1,0.0189,0.0315)</f>
        <v>1.89E-2</v>
      </c>
      <c r="AM16" s="52">
        <v>1</v>
      </c>
      <c r="AN16" s="53">
        <f t="shared" ref="AN16" si="54">((IF(AM16=1,AI16,AH16))*AJ16)+(AG16*AK16)</f>
        <v>6.3511067917665462</v>
      </c>
      <c r="AO16" s="53">
        <f t="shared" ref="AO16" si="55">(IF(J16=3,1.732,2))*K16*AN16*N16/1000</f>
        <v>0.90924699983288026</v>
      </c>
      <c r="AQ16" s="54">
        <f t="shared" ref="AQ16" si="56">P16</f>
        <v>0.91996897745454553</v>
      </c>
      <c r="AS16" s="76">
        <v>32</v>
      </c>
      <c r="AT16" s="75">
        <v>6</v>
      </c>
      <c r="AU16" s="76">
        <v>32</v>
      </c>
      <c r="AW16" s="82" t="s">
        <v>49</v>
      </c>
      <c r="AX16" s="80" t="s">
        <v>57</v>
      </c>
      <c r="AY16" s="81" t="s">
        <v>70</v>
      </c>
      <c r="AZ16" s="85" t="s">
        <v>78</v>
      </c>
    </row>
    <row r="17" spans="1:52" s="2" customFormat="1" ht="18.75" thickBot="1">
      <c r="A17" s="118" t="s">
        <v>18</v>
      </c>
      <c r="B17" s="73" t="s">
        <v>95</v>
      </c>
      <c r="C17" s="28" t="s">
        <v>96</v>
      </c>
      <c r="D17" s="28" t="s">
        <v>46</v>
      </c>
      <c r="E17" s="28">
        <v>3250</v>
      </c>
      <c r="F17" s="59">
        <v>0.2</v>
      </c>
      <c r="G17" s="29">
        <f t="shared" si="29"/>
        <v>650</v>
      </c>
      <c r="H17" s="27" t="str">
        <f t="shared" si="20"/>
        <v>DB OF 01</v>
      </c>
      <c r="I17" s="30">
        <f t="shared" si="30"/>
        <v>220</v>
      </c>
      <c r="J17" s="95">
        <v>1</v>
      </c>
      <c r="K17" s="31">
        <f t="shared" si="1"/>
        <v>3.4759358288770055</v>
      </c>
      <c r="L17" s="32" t="str">
        <f t="shared" si="13"/>
        <v>2P 16A C 30 mA</v>
      </c>
      <c r="M17" s="95">
        <v>0.85</v>
      </c>
      <c r="N17" s="123">
        <v>19.160539999999997</v>
      </c>
      <c r="O17" s="83" t="str">
        <f t="shared" si="2"/>
        <v>3x2.5 N2XH -</v>
      </c>
      <c r="P17" s="33">
        <f t="shared" si="3"/>
        <v>0.85595357781818171</v>
      </c>
      <c r="Q17" s="34">
        <f t="shared" si="14"/>
        <v>0.38906980809917352</v>
      </c>
      <c r="R17" s="45">
        <v>2</v>
      </c>
      <c r="S17" s="46">
        <f t="shared" si="15"/>
        <v>0</v>
      </c>
      <c r="T17" s="46">
        <f t="shared" si="16"/>
        <v>650</v>
      </c>
      <c r="U17" s="47">
        <f t="shared" si="17"/>
        <v>0</v>
      </c>
      <c r="V17" s="1"/>
      <c r="W17" s="1"/>
      <c r="X17" s="72">
        <f t="shared" si="18"/>
        <v>3</v>
      </c>
      <c r="Y17" s="46" t="s">
        <v>6</v>
      </c>
      <c r="Z17" s="103">
        <v>2.5</v>
      </c>
      <c r="AA17" s="48" t="s">
        <v>20</v>
      </c>
      <c r="AB17" s="49" t="s">
        <v>8</v>
      </c>
      <c r="AC17" s="49">
        <v>16</v>
      </c>
      <c r="AD17" s="49" t="s">
        <v>3</v>
      </c>
      <c r="AE17" s="25" t="str">
        <f>VLOOKUP(D17,$AW$10:$AZ$42,4,)</f>
        <v xml:space="preserve"> -</v>
      </c>
      <c r="AF17" s="49" t="s">
        <v>68</v>
      </c>
      <c r="AG17" s="49" t="str">
        <f t="shared" si="31"/>
        <v>0.116</v>
      </c>
      <c r="AH17" s="49" t="str">
        <f t="shared" si="32"/>
        <v>12.5</v>
      </c>
      <c r="AI17" s="49" t="str">
        <f t="shared" si="33"/>
        <v>7.4</v>
      </c>
      <c r="AJ17" s="50">
        <v>0.85</v>
      </c>
      <c r="AK17" s="50">
        <f t="shared" si="34"/>
        <v>0.52678268764263703</v>
      </c>
      <c r="AL17" s="51">
        <f t="shared" si="35"/>
        <v>1.89E-2</v>
      </c>
      <c r="AM17" s="52">
        <v>1</v>
      </c>
      <c r="AN17" s="53">
        <f t="shared" si="36"/>
        <v>6.3511067917665462</v>
      </c>
      <c r="AO17" s="53">
        <f t="shared" si="10"/>
        <v>0.84597768153095698</v>
      </c>
      <c r="AQ17" s="54">
        <f t="shared" si="37"/>
        <v>0.85595357781818171</v>
      </c>
      <c r="AS17" s="76">
        <v>32</v>
      </c>
      <c r="AT17" s="75">
        <v>6</v>
      </c>
      <c r="AU17" s="76">
        <v>32</v>
      </c>
      <c r="AW17" s="82" t="s">
        <v>49</v>
      </c>
      <c r="AX17" s="80" t="s">
        <v>57</v>
      </c>
      <c r="AY17" s="81" t="s">
        <v>70</v>
      </c>
      <c r="AZ17" s="85" t="s">
        <v>78</v>
      </c>
    </row>
    <row r="18" spans="1:52" s="2" customFormat="1" ht="18.75" thickBot="1">
      <c r="A18" s="118" t="s">
        <v>27</v>
      </c>
      <c r="B18" s="73" t="s">
        <v>127</v>
      </c>
      <c r="C18" s="28" t="s">
        <v>96</v>
      </c>
      <c r="D18" s="28" t="s">
        <v>46</v>
      </c>
      <c r="E18" s="28">
        <v>5000</v>
      </c>
      <c r="F18" s="59">
        <v>0.2</v>
      </c>
      <c r="G18" s="29">
        <f t="shared" si="12"/>
        <v>1000</v>
      </c>
      <c r="H18" s="27" t="str">
        <f t="shared" si="20"/>
        <v>DB OF 01</v>
      </c>
      <c r="I18" s="30">
        <f t="shared" si="0"/>
        <v>220</v>
      </c>
      <c r="J18" s="95">
        <v>1</v>
      </c>
      <c r="K18" s="31">
        <f t="shared" si="1"/>
        <v>5.3475935828877006</v>
      </c>
      <c r="L18" s="32" t="str">
        <f t="shared" ref="L18:L40" si="57">J18&amp;AB18 &amp;AC18&amp;AD18&amp;AF18</f>
        <v>1P 16A C 30 mA</v>
      </c>
      <c r="M18" s="95">
        <v>0.85</v>
      </c>
      <c r="N18" s="123">
        <v>24.488659999999999</v>
      </c>
      <c r="O18" s="83" t="str">
        <f t="shared" si="2"/>
        <v>3x2.5 N2XH -</v>
      </c>
      <c r="P18" s="33">
        <f t="shared" si="3"/>
        <v>1.6830388145454545</v>
      </c>
      <c r="Q18" s="34">
        <f t="shared" si="14"/>
        <v>0.76501764297520658</v>
      </c>
      <c r="R18" s="45">
        <v>3</v>
      </c>
      <c r="S18" s="46">
        <f t="shared" si="15"/>
        <v>0</v>
      </c>
      <c r="T18" s="46">
        <f t="shared" si="16"/>
        <v>0</v>
      </c>
      <c r="U18" s="47">
        <f t="shared" si="17"/>
        <v>1000</v>
      </c>
      <c r="V18" s="1"/>
      <c r="W18" s="1"/>
      <c r="X18" s="72">
        <f t="shared" si="18"/>
        <v>3</v>
      </c>
      <c r="Y18" s="46" t="s">
        <v>6</v>
      </c>
      <c r="Z18" s="103">
        <v>2.5</v>
      </c>
      <c r="AA18" s="48" t="s">
        <v>20</v>
      </c>
      <c r="AB18" s="49" t="s">
        <v>8</v>
      </c>
      <c r="AC18" s="49">
        <v>16</v>
      </c>
      <c r="AD18" s="49" t="s">
        <v>3</v>
      </c>
      <c r="AE18" s="25" t="str">
        <f>VLOOKUP(D18,$AW$10:$AZ$42,4,)</f>
        <v xml:space="preserve"> -</v>
      </c>
      <c r="AF18" s="49" t="s">
        <v>68</v>
      </c>
      <c r="AG18" s="49" t="str">
        <f t="shared" si="4"/>
        <v>0.116</v>
      </c>
      <c r="AH18" s="49" t="str">
        <f t="shared" si="5"/>
        <v>12.5</v>
      </c>
      <c r="AI18" s="49" t="str">
        <f t="shared" si="6"/>
        <v>7.4</v>
      </c>
      <c r="AJ18" s="50">
        <v>0.85</v>
      </c>
      <c r="AK18" s="50">
        <f t="shared" si="7"/>
        <v>0.52678268764263703</v>
      </c>
      <c r="AL18" s="51">
        <f t="shared" si="8"/>
        <v>1.89E-2</v>
      </c>
      <c r="AM18" s="52">
        <v>1</v>
      </c>
      <c r="AN18" s="53">
        <f t="shared" si="9"/>
        <v>6.3511067917665462</v>
      </c>
      <c r="AO18" s="53">
        <f t="shared" si="10"/>
        <v>1.6634234743022649</v>
      </c>
      <c r="AQ18" s="54">
        <f t="shared" si="11"/>
        <v>1.6830388145454545</v>
      </c>
      <c r="AS18" s="76">
        <v>40</v>
      </c>
      <c r="AT18" s="75">
        <v>10</v>
      </c>
      <c r="AU18" s="76">
        <v>40</v>
      </c>
      <c r="AW18" s="82" t="s">
        <v>51</v>
      </c>
      <c r="AX18" s="80" t="s">
        <v>64</v>
      </c>
      <c r="AY18" s="81" t="s">
        <v>70</v>
      </c>
      <c r="AZ18" s="85" t="s">
        <v>78</v>
      </c>
    </row>
    <row r="19" spans="1:52" s="2" customFormat="1" ht="18.75" thickBot="1">
      <c r="A19" s="118" t="s">
        <v>28</v>
      </c>
      <c r="B19" s="73" t="s">
        <v>119</v>
      </c>
      <c r="C19" s="28" t="s">
        <v>96</v>
      </c>
      <c r="D19" s="28" t="s">
        <v>46</v>
      </c>
      <c r="E19" s="28">
        <v>7000</v>
      </c>
      <c r="F19" s="59">
        <v>0.2</v>
      </c>
      <c r="G19" s="29">
        <f t="shared" si="12"/>
        <v>1400</v>
      </c>
      <c r="H19" s="27" t="str">
        <f t="shared" si="20"/>
        <v>DB OF 01</v>
      </c>
      <c r="I19" s="30">
        <f t="shared" si="0"/>
        <v>220</v>
      </c>
      <c r="J19" s="95">
        <v>1</v>
      </c>
      <c r="K19" s="31">
        <f t="shared" si="1"/>
        <v>7.4866310160427805</v>
      </c>
      <c r="L19" s="32" t="str">
        <f t="shared" si="57"/>
        <v>1P 16A C 30 mA</v>
      </c>
      <c r="M19" s="95">
        <v>0.85</v>
      </c>
      <c r="N19" s="123">
        <v>35.872059999999998</v>
      </c>
      <c r="O19" s="83" t="str">
        <f t="shared" si="2"/>
        <v>3x2.5 N2XH -</v>
      </c>
      <c r="P19" s="33">
        <f t="shared" si="3"/>
        <v>3.4515443912727268</v>
      </c>
      <c r="Q19" s="34">
        <f t="shared" si="14"/>
        <v>1.5688838142148758</v>
      </c>
      <c r="R19" s="35">
        <v>1</v>
      </c>
      <c r="S19" s="46">
        <f t="shared" si="15"/>
        <v>1400</v>
      </c>
      <c r="T19" s="46">
        <f t="shared" si="16"/>
        <v>0</v>
      </c>
      <c r="U19" s="47">
        <f t="shared" si="17"/>
        <v>0</v>
      </c>
      <c r="V19" s="1"/>
      <c r="W19" s="1"/>
      <c r="X19" s="72">
        <f t="shared" si="18"/>
        <v>3</v>
      </c>
      <c r="Y19" s="46" t="s">
        <v>6</v>
      </c>
      <c r="Z19" s="103">
        <v>2.5</v>
      </c>
      <c r="AA19" s="48" t="s">
        <v>20</v>
      </c>
      <c r="AB19" s="49" t="s">
        <v>8</v>
      </c>
      <c r="AC19" s="49">
        <v>16</v>
      </c>
      <c r="AD19" s="49" t="s">
        <v>3</v>
      </c>
      <c r="AE19" s="25" t="str">
        <f>VLOOKUP(D19,$AW$10:$AZ$42,4,)</f>
        <v xml:space="preserve"> -</v>
      </c>
      <c r="AF19" s="49" t="s">
        <v>68</v>
      </c>
      <c r="AG19" s="49" t="str">
        <f t="shared" si="4"/>
        <v>0.116</v>
      </c>
      <c r="AH19" s="49" t="str">
        <f t="shared" si="5"/>
        <v>12.5</v>
      </c>
      <c r="AI19" s="49" t="str">
        <f t="shared" si="6"/>
        <v>7.4</v>
      </c>
      <c r="AJ19" s="50">
        <v>0.85</v>
      </c>
      <c r="AK19" s="50">
        <f t="shared" si="7"/>
        <v>0.52678268764263703</v>
      </c>
      <c r="AL19" s="51">
        <f t="shared" si="8"/>
        <v>1.89E-2</v>
      </c>
      <c r="AM19" s="52">
        <v>1</v>
      </c>
      <c r="AN19" s="53">
        <f t="shared" si="9"/>
        <v>6.3511067917665462</v>
      </c>
      <c r="AO19" s="53">
        <f t="shared" si="10"/>
        <v>3.4113176199028858</v>
      </c>
      <c r="AQ19" s="54">
        <f t="shared" si="11"/>
        <v>3.4515443912727268</v>
      </c>
      <c r="AS19" s="76">
        <v>63</v>
      </c>
      <c r="AT19" s="75">
        <v>16</v>
      </c>
      <c r="AU19" s="76">
        <v>63</v>
      </c>
      <c r="AW19" s="82" t="s">
        <v>50</v>
      </c>
      <c r="AX19" s="80" t="s">
        <v>58</v>
      </c>
      <c r="AY19" s="81" t="s">
        <v>70</v>
      </c>
      <c r="AZ19" s="85" t="s">
        <v>78</v>
      </c>
    </row>
    <row r="20" spans="1:52" s="2" customFormat="1" ht="18.75" thickBot="1">
      <c r="A20" s="118" t="s">
        <v>29</v>
      </c>
      <c r="B20" s="73" t="s">
        <v>130</v>
      </c>
      <c r="C20" s="28" t="s">
        <v>96</v>
      </c>
      <c r="D20" s="28" t="s">
        <v>46</v>
      </c>
      <c r="E20" s="28">
        <v>3750</v>
      </c>
      <c r="F20" s="59">
        <v>0.2</v>
      </c>
      <c r="G20" s="29">
        <f t="shared" si="12"/>
        <v>750</v>
      </c>
      <c r="H20" s="27" t="str">
        <f t="shared" si="20"/>
        <v>DB OF 01</v>
      </c>
      <c r="I20" s="30">
        <f t="shared" si="0"/>
        <v>220</v>
      </c>
      <c r="J20" s="95">
        <v>1</v>
      </c>
      <c r="K20" s="31">
        <f t="shared" si="1"/>
        <v>4.0106951871657754</v>
      </c>
      <c r="L20" s="32" t="str">
        <f t="shared" si="57"/>
        <v>1P 16A C 30 mA</v>
      </c>
      <c r="M20" s="95">
        <v>0.85</v>
      </c>
      <c r="N20" s="123">
        <v>25.473560000000003</v>
      </c>
      <c r="O20" s="83" t="str">
        <f t="shared" si="2"/>
        <v>3x2.5 N2XH -</v>
      </c>
      <c r="P20" s="33">
        <f t="shared" si="3"/>
        <v>1.3130462290909093</v>
      </c>
      <c r="Q20" s="34">
        <f t="shared" si="14"/>
        <v>0.59683919504132232</v>
      </c>
      <c r="R20" s="45">
        <v>2</v>
      </c>
      <c r="S20" s="46">
        <f t="shared" si="15"/>
        <v>0</v>
      </c>
      <c r="T20" s="46">
        <f t="shared" si="16"/>
        <v>750</v>
      </c>
      <c r="U20" s="47">
        <f t="shared" si="17"/>
        <v>0</v>
      </c>
      <c r="V20" s="1"/>
      <c r="W20" s="1"/>
      <c r="X20" s="72">
        <f t="shared" si="18"/>
        <v>3</v>
      </c>
      <c r="Y20" s="46" t="s">
        <v>6</v>
      </c>
      <c r="Z20" s="103">
        <v>2.5</v>
      </c>
      <c r="AA20" s="48" t="s">
        <v>20</v>
      </c>
      <c r="AB20" s="49" t="s">
        <v>8</v>
      </c>
      <c r="AC20" s="49">
        <v>16</v>
      </c>
      <c r="AD20" s="49" t="s">
        <v>3</v>
      </c>
      <c r="AE20" s="25" t="str">
        <f>VLOOKUP(D20,$AW$10:$AZ$42,4,)</f>
        <v xml:space="preserve"> -</v>
      </c>
      <c r="AF20" s="49" t="s">
        <v>68</v>
      </c>
      <c r="AG20" s="49" t="str">
        <f t="shared" si="4"/>
        <v>0.116</v>
      </c>
      <c r="AH20" s="49" t="str">
        <f t="shared" si="5"/>
        <v>12.5</v>
      </c>
      <c r="AI20" s="49" t="str">
        <f t="shared" si="6"/>
        <v>7.4</v>
      </c>
      <c r="AJ20" s="50">
        <v>0.85</v>
      </c>
      <c r="AK20" s="50">
        <f t="shared" si="7"/>
        <v>0.52678268764263703</v>
      </c>
      <c r="AL20" s="51">
        <f t="shared" si="8"/>
        <v>1.89E-2</v>
      </c>
      <c r="AM20" s="52">
        <v>1</v>
      </c>
      <c r="AN20" s="53">
        <f t="shared" si="9"/>
        <v>6.3511067917665462</v>
      </c>
      <c r="AO20" s="53">
        <f t="shared" si="10"/>
        <v>1.2977430475385505</v>
      </c>
      <c r="AQ20" s="54">
        <f t="shared" si="11"/>
        <v>1.3130462290909093</v>
      </c>
      <c r="AS20" s="76">
        <v>80</v>
      </c>
      <c r="AT20" s="75">
        <v>25</v>
      </c>
      <c r="AU20" s="76">
        <v>80</v>
      </c>
      <c r="AW20" s="82" t="s">
        <v>52</v>
      </c>
      <c r="AX20" s="80" t="s">
        <v>59</v>
      </c>
      <c r="AY20" s="81" t="s">
        <v>69</v>
      </c>
      <c r="AZ20" s="85" t="s">
        <v>78</v>
      </c>
    </row>
    <row r="21" spans="1:52" s="2" customFormat="1" ht="18.75" thickBot="1">
      <c r="A21" s="118" t="s">
        <v>30</v>
      </c>
      <c r="B21" s="73" t="s">
        <v>131</v>
      </c>
      <c r="C21" s="28" t="s">
        <v>96</v>
      </c>
      <c r="D21" s="28" t="s">
        <v>46</v>
      </c>
      <c r="E21" s="28">
        <v>1500</v>
      </c>
      <c r="F21" s="59">
        <v>0.2</v>
      </c>
      <c r="G21" s="29">
        <f t="shared" si="12"/>
        <v>300</v>
      </c>
      <c r="H21" s="27" t="str">
        <f t="shared" si="20"/>
        <v>DB OF 01</v>
      </c>
      <c r="I21" s="30">
        <f t="shared" si="0"/>
        <v>220</v>
      </c>
      <c r="J21" s="95">
        <v>1</v>
      </c>
      <c r="K21" s="31">
        <f t="shared" si="1"/>
        <v>1.6042780748663101</v>
      </c>
      <c r="L21" s="32" t="str">
        <f t="shared" si="57"/>
        <v>1P 16A C 30 mA</v>
      </c>
      <c r="M21" s="95">
        <v>0.85</v>
      </c>
      <c r="N21" s="123">
        <v>68.246920000000003</v>
      </c>
      <c r="O21" s="83" t="str">
        <f t="shared" si="2"/>
        <v>3x2.5 N2XH -</v>
      </c>
      <c r="P21" s="33">
        <f t="shared" si="3"/>
        <v>1.4071274050909093</v>
      </c>
      <c r="Q21" s="34">
        <f t="shared" si="14"/>
        <v>0.63960336595041334</v>
      </c>
      <c r="R21" s="45">
        <v>3</v>
      </c>
      <c r="S21" s="46">
        <f t="shared" si="15"/>
        <v>0</v>
      </c>
      <c r="T21" s="46">
        <f t="shared" si="16"/>
        <v>0</v>
      </c>
      <c r="U21" s="47">
        <f t="shared" si="17"/>
        <v>300</v>
      </c>
      <c r="V21" s="1"/>
      <c r="W21" s="1"/>
      <c r="X21" s="72">
        <f t="shared" si="18"/>
        <v>3</v>
      </c>
      <c r="Y21" s="46" t="s">
        <v>6</v>
      </c>
      <c r="Z21" s="103">
        <v>2.5</v>
      </c>
      <c r="AA21" s="48" t="s">
        <v>20</v>
      </c>
      <c r="AB21" s="49" t="s">
        <v>8</v>
      </c>
      <c r="AC21" s="49">
        <v>16</v>
      </c>
      <c r="AD21" s="49" t="s">
        <v>3</v>
      </c>
      <c r="AE21" s="25" t="str">
        <f>VLOOKUP(D21,$AW$10:$AZ$42,4,)</f>
        <v xml:space="preserve"> -</v>
      </c>
      <c r="AF21" s="49" t="s">
        <v>68</v>
      </c>
      <c r="AG21" s="49" t="str">
        <f t="shared" si="4"/>
        <v>0.116</v>
      </c>
      <c r="AH21" s="49" t="str">
        <f t="shared" si="5"/>
        <v>12.5</v>
      </c>
      <c r="AI21" s="49" t="str">
        <f t="shared" si="6"/>
        <v>7.4</v>
      </c>
      <c r="AJ21" s="50">
        <v>0.85</v>
      </c>
      <c r="AK21" s="50">
        <f t="shared" si="7"/>
        <v>0.52678268764263703</v>
      </c>
      <c r="AL21" s="51">
        <f t="shared" si="8"/>
        <v>1.89E-2</v>
      </c>
      <c r="AM21" s="52">
        <v>1</v>
      </c>
      <c r="AN21" s="53">
        <f t="shared" si="9"/>
        <v>6.3511067917665462</v>
      </c>
      <c r="AO21" s="53">
        <f t="shared" si="10"/>
        <v>1.3907277341042186</v>
      </c>
      <c r="AQ21" s="54">
        <f t="shared" si="11"/>
        <v>1.4071274050909093</v>
      </c>
      <c r="AS21" s="76">
        <v>80</v>
      </c>
      <c r="AT21" s="75">
        <v>25</v>
      </c>
      <c r="AU21" s="76">
        <v>80</v>
      </c>
      <c r="AW21" s="82" t="s">
        <v>52</v>
      </c>
      <c r="AX21" s="80" t="s">
        <v>59</v>
      </c>
      <c r="AY21" s="81" t="s">
        <v>69</v>
      </c>
      <c r="AZ21" s="85" t="s">
        <v>78</v>
      </c>
    </row>
    <row r="22" spans="1:52" s="2" customFormat="1" ht="18.75" thickBot="1">
      <c r="A22" s="118" t="s">
        <v>31</v>
      </c>
      <c r="B22" s="73" t="s">
        <v>132</v>
      </c>
      <c r="C22" s="28" t="s">
        <v>96</v>
      </c>
      <c r="D22" s="28" t="s">
        <v>46</v>
      </c>
      <c r="E22" s="28">
        <v>1250</v>
      </c>
      <c r="F22" s="59">
        <v>0.2</v>
      </c>
      <c r="G22" s="29">
        <f t="shared" si="12"/>
        <v>250</v>
      </c>
      <c r="H22" s="27" t="str">
        <f t="shared" si="20"/>
        <v>DB OF 01</v>
      </c>
      <c r="I22" s="30">
        <f t="shared" si="0"/>
        <v>220</v>
      </c>
      <c r="J22" s="95">
        <v>1</v>
      </c>
      <c r="K22" s="31">
        <f t="shared" si="1"/>
        <v>1.3368983957219251</v>
      </c>
      <c r="L22" s="32" t="str">
        <f t="shared" si="57"/>
        <v>1P 16A C 30 mA</v>
      </c>
      <c r="M22" s="95">
        <v>0.85</v>
      </c>
      <c r="N22" s="123">
        <v>63.14</v>
      </c>
      <c r="O22" s="83" t="str">
        <f t="shared" si="2"/>
        <v>3x2.5 N2XH -</v>
      </c>
      <c r="P22" s="33">
        <f t="shared" si="3"/>
        <v>1.0848599999999999</v>
      </c>
      <c r="Q22" s="34">
        <f t="shared" si="14"/>
        <v>0.49311818181818179</v>
      </c>
      <c r="R22" s="35">
        <v>1</v>
      </c>
      <c r="S22" s="46">
        <f t="shared" si="15"/>
        <v>250</v>
      </c>
      <c r="T22" s="46">
        <f t="shared" si="16"/>
        <v>0</v>
      </c>
      <c r="U22" s="47">
        <f t="shared" si="17"/>
        <v>0</v>
      </c>
      <c r="V22" s="1"/>
      <c r="W22" s="1"/>
      <c r="X22" s="72">
        <f t="shared" si="18"/>
        <v>3</v>
      </c>
      <c r="Y22" s="46" t="s">
        <v>6</v>
      </c>
      <c r="Z22" s="103">
        <v>2.5</v>
      </c>
      <c r="AA22" s="48" t="s">
        <v>20</v>
      </c>
      <c r="AB22" s="49" t="s">
        <v>8</v>
      </c>
      <c r="AC22" s="49">
        <v>16</v>
      </c>
      <c r="AD22" s="49" t="s">
        <v>3</v>
      </c>
      <c r="AE22" s="25" t="str">
        <f>VLOOKUP(D22,$AW$10:$AZ$42,4,)</f>
        <v xml:space="preserve"> -</v>
      </c>
      <c r="AF22" s="49" t="s">
        <v>68</v>
      </c>
      <c r="AG22" s="49" t="str">
        <f t="shared" si="4"/>
        <v>0.116</v>
      </c>
      <c r="AH22" s="49" t="str">
        <f t="shared" si="5"/>
        <v>12.5</v>
      </c>
      <c r="AI22" s="49" t="str">
        <f t="shared" si="6"/>
        <v>7.4</v>
      </c>
      <c r="AJ22" s="50">
        <v>0.85</v>
      </c>
      <c r="AK22" s="50">
        <f t="shared" si="7"/>
        <v>0.52678268764263703</v>
      </c>
      <c r="AL22" s="51">
        <f t="shared" si="8"/>
        <v>1.89E-2</v>
      </c>
      <c r="AM22" s="52">
        <v>1</v>
      </c>
      <c r="AN22" s="53">
        <f t="shared" si="9"/>
        <v>6.3511067917665462</v>
      </c>
      <c r="AO22" s="53">
        <f t="shared" si="10"/>
        <v>1.0722162642570581</v>
      </c>
      <c r="AQ22" s="54">
        <f t="shared" si="11"/>
        <v>1.0848599999999999</v>
      </c>
      <c r="AS22" s="76">
        <v>80</v>
      </c>
      <c r="AT22" s="75">
        <v>25</v>
      </c>
      <c r="AU22" s="76">
        <v>80</v>
      </c>
      <c r="AW22" s="82" t="s">
        <v>52</v>
      </c>
      <c r="AX22" s="80" t="s">
        <v>59</v>
      </c>
      <c r="AY22" s="81" t="s">
        <v>69</v>
      </c>
      <c r="AZ22" s="85" t="s">
        <v>78</v>
      </c>
    </row>
    <row r="23" spans="1:52" s="2" customFormat="1" ht="18.75" thickBot="1">
      <c r="A23" s="118" t="s">
        <v>32</v>
      </c>
      <c r="B23" s="73" t="s">
        <v>133</v>
      </c>
      <c r="C23" s="28" t="s">
        <v>96</v>
      </c>
      <c r="D23" s="28" t="s">
        <v>46</v>
      </c>
      <c r="E23" s="28">
        <v>3750</v>
      </c>
      <c r="F23" s="59">
        <v>0.2</v>
      </c>
      <c r="G23" s="29">
        <f t="shared" si="12"/>
        <v>750</v>
      </c>
      <c r="H23" s="27" t="str">
        <f t="shared" si="20"/>
        <v>DB OF 01</v>
      </c>
      <c r="I23" s="30">
        <f t="shared" si="0"/>
        <v>220</v>
      </c>
      <c r="J23" s="95">
        <v>1</v>
      </c>
      <c r="K23" s="31">
        <f t="shared" si="1"/>
        <v>4.0106951871657754</v>
      </c>
      <c r="L23" s="32" t="str">
        <f t="shared" si="57"/>
        <v>1P 16A C 30 mA</v>
      </c>
      <c r="M23" s="95">
        <v>0.85</v>
      </c>
      <c r="N23" s="123">
        <v>65.128140000000002</v>
      </c>
      <c r="O23" s="83" t="str">
        <f t="shared" si="2"/>
        <v>3x2.5 N2XH -</v>
      </c>
      <c r="P23" s="33">
        <f t="shared" si="3"/>
        <v>3.35705958</v>
      </c>
      <c r="Q23" s="34">
        <f t="shared" si="14"/>
        <v>1.5259361727272727</v>
      </c>
      <c r="R23" s="45">
        <v>2</v>
      </c>
      <c r="S23" s="46">
        <f t="shared" si="15"/>
        <v>0</v>
      </c>
      <c r="T23" s="46">
        <f t="shared" si="16"/>
        <v>750</v>
      </c>
      <c r="U23" s="47">
        <f t="shared" si="17"/>
        <v>0</v>
      </c>
      <c r="V23" s="1"/>
      <c r="W23" s="1"/>
      <c r="X23" s="72">
        <f t="shared" si="18"/>
        <v>3</v>
      </c>
      <c r="Y23" s="46" t="s">
        <v>6</v>
      </c>
      <c r="Z23" s="103">
        <v>2.5</v>
      </c>
      <c r="AA23" s="48" t="s">
        <v>20</v>
      </c>
      <c r="AB23" s="49" t="s">
        <v>8</v>
      </c>
      <c r="AC23" s="49">
        <v>16</v>
      </c>
      <c r="AD23" s="49" t="s">
        <v>3</v>
      </c>
      <c r="AE23" s="25" t="str">
        <f>VLOOKUP(D23,$AW$10:$AZ$42,4,)</f>
        <v xml:space="preserve"> -</v>
      </c>
      <c r="AF23" s="49" t="s">
        <v>68</v>
      </c>
      <c r="AG23" s="49" t="str">
        <f t="shared" si="4"/>
        <v>0.116</v>
      </c>
      <c r="AH23" s="49" t="str">
        <f t="shared" si="5"/>
        <v>12.5</v>
      </c>
      <c r="AI23" s="49" t="str">
        <f t="shared" si="6"/>
        <v>7.4</v>
      </c>
      <c r="AJ23" s="50">
        <v>0.85</v>
      </c>
      <c r="AK23" s="50">
        <f t="shared" si="7"/>
        <v>0.52678268764263703</v>
      </c>
      <c r="AL23" s="51">
        <f t="shared" si="8"/>
        <v>1.89E-2</v>
      </c>
      <c r="AM23" s="52">
        <v>1</v>
      </c>
      <c r="AN23" s="53">
        <f t="shared" si="9"/>
        <v>6.3511067917665462</v>
      </c>
      <c r="AO23" s="53">
        <f t="shared" si="10"/>
        <v>3.3179340023191646</v>
      </c>
      <c r="AQ23" s="54">
        <f t="shared" si="11"/>
        <v>3.35705958</v>
      </c>
      <c r="AS23" s="76">
        <v>80</v>
      </c>
      <c r="AT23" s="75">
        <v>25</v>
      </c>
      <c r="AU23" s="76">
        <v>80</v>
      </c>
      <c r="AW23" s="82" t="s">
        <v>52</v>
      </c>
      <c r="AX23" s="80" t="s">
        <v>59</v>
      </c>
      <c r="AY23" s="81" t="s">
        <v>69</v>
      </c>
      <c r="AZ23" s="85" t="s">
        <v>78</v>
      </c>
    </row>
    <row r="24" spans="1:52" s="2" customFormat="1" ht="18.75" thickBot="1">
      <c r="A24" s="118" t="s">
        <v>33</v>
      </c>
      <c r="B24" s="73" t="s">
        <v>134</v>
      </c>
      <c r="C24" s="28" t="s">
        <v>96</v>
      </c>
      <c r="D24" s="28" t="s">
        <v>46</v>
      </c>
      <c r="E24" s="28">
        <v>2500</v>
      </c>
      <c r="F24" s="59">
        <v>0.2</v>
      </c>
      <c r="G24" s="29">
        <f t="shared" ref="G24:G29" si="58">E24*F24</f>
        <v>500</v>
      </c>
      <c r="H24" s="27" t="str">
        <f t="shared" si="20"/>
        <v>DB OF 01</v>
      </c>
      <c r="I24" s="30">
        <f t="shared" ref="I24:I29" si="59">IF(J24&gt;1,380,220)</f>
        <v>220</v>
      </c>
      <c r="J24" s="95">
        <v>1</v>
      </c>
      <c r="K24" s="31">
        <f t="shared" si="1"/>
        <v>2.6737967914438503</v>
      </c>
      <c r="L24" s="32" t="str">
        <f t="shared" si="57"/>
        <v>1P 16A C 30 mA</v>
      </c>
      <c r="M24" s="95">
        <v>0.85</v>
      </c>
      <c r="N24" s="123">
        <v>61.458039999999997</v>
      </c>
      <c r="O24" s="83" t="str">
        <f t="shared" si="2"/>
        <v>3x2.5 N2XH -</v>
      </c>
      <c r="P24" s="33">
        <f t="shared" si="3"/>
        <v>2.1119217381818181</v>
      </c>
      <c r="Q24" s="34">
        <f t="shared" si="14"/>
        <v>0.95996442644628088</v>
      </c>
      <c r="R24" s="45">
        <v>3</v>
      </c>
      <c r="S24" s="46">
        <f t="shared" si="15"/>
        <v>0</v>
      </c>
      <c r="T24" s="46">
        <f t="shared" si="16"/>
        <v>0</v>
      </c>
      <c r="U24" s="47">
        <f t="shared" si="17"/>
        <v>500</v>
      </c>
      <c r="V24" s="1"/>
      <c r="W24" s="1"/>
      <c r="X24" s="72">
        <f t="shared" si="18"/>
        <v>3</v>
      </c>
      <c r="Y24" s="46" t="s">
        <v>6</v>
      </c>
      <c r="Z24" s="103">
        <v>2.5</v>
      </c>
      <c r="AA24" s="48" t="s">
        <v>20</v>
      </c>
      <c r="AB24" s="49" t="s">
        <v>8</v>
      </c>
      <c r="AC24" s="49">
        <v>16</v>
      </c>
      <c r="AD24" s="49" t="s">
        <v>3</v>
      </c>
      <c r="AE24" s="25" t="str">
        <f>VLOOKUP(D24,$AW$10:$AZ$42,4,)</f>
        <v xml:space="preserve"> -</v>
      </c>
      <c r="AF24" s="49" t="s">
        <v>68</v>
      </c>
      <c r="AG24" s="49" t="str">
        <f t="shared" ref="AG24:AG29" si="60">IF(Z24=1.5,"0.126",IF(Z24=2.5,"0.116",IF(Z24=4,"0.107",IF(Z24=6,"0.1",IF(Z24=10,"0.099",IF(Z24=16,"0.095",IF(Z24=25,"0.091",IF(Z24=35,"0.088",IF(Z24=50,"0.085",IF(Z24=70,"0.082",IF(Z24=95,"0.081",IF(Z24=120,"0.08",IF(Z24=150,"0.079",IF(Z24=185,"0.078",IF(Z24=240,"0.077")))))))))))))))</f>
        <v>0.116</v>
      </c>
      <c r="AH24" s="49" t="str">
        <f t="shared" ref="AH24:AH29" si="61">IF(Z24=1.5,"12.5",IF(Z24=2.5,"12.5",IF(Z24=4,"7.81",IF(Z24=6,"5.21",IF(Z24=10,"3.12",IF(Z24=16,"1.95",IF(Z24=25,"1.25",IF(Z24=35,"0.894",IF(Z24=50,"0.625",IF(Z24=70,"0.447",IF(Z24=95,"0.329",IF(Z24=120,"0.261",IF(Z24=150,"0.208",IF(Z24=185,"0.169",IF(Z24=240,"0.13")))))))))))))))</f>
        <v>12.5</v>
      </c>
      <c r="AI24" s="49" t="str">
        <f t="shared" ref="AI24:AI29" si="62">IF(Z24=1.5,"12.3",IF(Z24=2.5,"7.4",IF(Z24=4,"4.63",IF(Z24=6,"3.09",IF(Z24=10,"1.84",IF(Z24=16,"1.16",IF(Z24=25,"0.74",IF(Z24=35,"0.53",IF(Z24=50,"0.37",IF(Z24=70,"0.265",IF(Z24=95,"0.195",IF(Z24=120,"0.154",IF(Z24=150,"0.124",IF(Z24=185,"0.1",IF(Z24=240,"0.77")))))))))))))))</f>
        <v>7.4</v>
      </c>
      <c r="AJ24" s="50">
        <v>0.85</v>
      </c>
      <c r="AK24" s="50">
        <f t="shared" ref="AK24:AK29" si="63">(1-(AJ24^2))^0.5</f>
        <v>0.52678268764263703</v>
      </c>
      <c r="AL24" s="51">
        <f t="shared" ref="AL24:AL29" si="64">IF(AM24=1,0.0189,0.0315)</f>
        <v>1.89E-2</v>
      </c>
      <c r="AM24" s="52">
        <v>1</v>
      </c>
      <c r="AN24" s="53">
        <f t="shared" ref="AN24:AN29" si="65">((IF(AM24=1,AI24,AH24))*AJ24)+(AG24*AK24)</f>
        <v>6.3511067917665462</v>
      </c>
      <c r="AO24" s="53">
        <f t="shared" si="10"/>
        <v>2.0873078890516581</v>
      </c>
      <c r="AQ24" s="54">
        <f t="shared" ref="AQ24:AQ29" si="66">P24</f>
        <v>2.1119217381818181</v>
      </c>
      <c r="AS24" s="76">
        <v>80</v>
      </c>
      <c r="AT24" s="75">
        <v>25</v>
      </c>
      <c r="AU24" s="76">
        <v>80</v>
      </c>
      <c r="AW24" s="82" t="s">
        <v>52</v>
      </c>
      <c r="AX24" s="80" t="s">
        <v>59</v>
      </c>
      <c r="AY24" s="81" t="s">
        <v>69</v>
      </c>
      <c r="AZ24" s="85" t="s">
        <v>78</v>
      </c>
    </row>
    <row r="25" spans="1:52" s="2" customFormat="1" ht="18.75" thickBot="1">
      <c r="A25" s="118" t="s">
        <v>107</v>
      </c>
      <c r="B25" s="73" t="s">
        <v>135</v>
      </c>
      <c r="C25" s="28" t="s">
        <v>96</v>
      </c>
      <c r="D25" s="28" t="s">
        <v>46</v>
      </c>
      <c r="E25" s="28">
        <v>6000</v>
      </c>
      <c r="F25" s="59">
        <v>0.2</v>
      </c>
      <c r="G25" s="29">
        <f t="shared" si="58"/>
        <v>1200</v>
      </c>
      <c r="H25" s="27" t="str">
        <f t="shared" si="20"/>
        <v>DB OF 01</v>
      </c>
      <c r="I25" s="30">
        <f t="shared" si="59"/>
        <v>220</v>
      </c>
      <c r="J25" s="95">
        <v>1</v>
      </c>
      <c r="K25" s="31">
        <f t="shared" si="1"/>
        <v>6.4171122994652405</v>
      </c>
      <c r="L25" s="32" t="str">
        <f t="shared" si="57"/>
        <v>1P 16A C 30 mA</v>
      </c>
      <c r="M25" s="95">
        <v>0.85</v>
      </c>
      <c r="N25" s="123">
        <v>72.975979999999993</v>
      </c>
      <c r="O25" s="83" t="str">
        <f t="shared" si="2"/>
        <v>3x2.5 N2XH -</v>
      </c>
      <c r="P25" s="33">
        <f t="shared" si="3"/>
        <v>6.0185280959999989</v>
      </c>
      <c r="Q25" s="34">
        <f t="shared" si="14"/>
        <v>2.7356945890909086</v>
      </c>
      <c r="R25" s="35">
        <v>1</v>
      </c>
      <c r="S25" s="46">
        <f t="shared" si="15"/>
        <v>1200</v>
      </c>
      <c r="T25" s="46">
        <f t="shared" si="16"/>
        <v>0</v>
      </c>
      <c r="U25" s="47">
        <f t="shared" si="17"/>
        <v>0</v>
      </c>
      <c r="V25" s="1"/>
      <c r="W25" s="1"/>
      <c r="X25" s="72">
        <f t="shared" si="18"/>
        <v>3</v>
      </c>
      <c r="Y25" s="46" t="s">
        <v>6</v>
      </c>
      <c r="Z25" s="103">
        <v>2.5</v>
      </c>
      <c r="AA25" s="48" t="s">
        <v>20</v>
      </c>
      <c r="AB25" s="49" t="s">
        <v>8</v>
      </c>
      <c r="AC25" s="49">
        <v>16</v>
      </c>
      <c r="AD25" s="49" t="s">
        <v>3</v>
      </c>
      <c r="AE25" s="25" t="str">
        <f>VLOOKUP(D25,$AW$10:$AZ$42,4,)</f>
        <v xml:space="preserve"> -</v>
      </c>
      <c r="AF25" s="49" t="s">
        <v>68</v>
      </c>
      <c r="AG25" s="49" t="str">
        <f t="shared" si="60"/>
        <v>0.116</v>
      </c>
      <c r="AH25" s="49" t="str">
        <f t="shared" si="61"/>
        <v>12.5</v>
      </c>
      <c r="AI25" s="49" t="str">
        <f t="shared" si="62"/>
        <v>7.4</v>
      </c>
      <c r="AJ25" s="50">
        <v>0.85</v>
      </c>
      <c r="AK25" s="50">
        <f t="shared" si="63"/>
        <v>0.52678268764263703</v>
      </c>
      <c r="AL25" s="51">
        <f t="shared" si="64"/>
        <v>1.89E-2</v>
      </c>
      <c r="AM25" s="52">
        <v>1</v>
      </c>
      <c r="AN25" s="53">
        <f t="shared" si="65"/>
        <v>6.3511067917665462</v>
      </c>
      <c r="AO25" s="53">
        <f t="shared" si="10"/>
        <v>5.948383857289663</v>
      </c>
      <c r="AQ25" s="54">
        <f t="shared" si="66"/>
        <v>6.0185280959999989</v>
      </c>
      <c r="AS25" s="76">
        <v>80</v>
      </c>
      <c r="AT25" s="75">
        <v>25</v>
      </c>
      <c r="AU25" s="76">
        <v>80</v>
      </c>
      <c r="AW25" s="82" t="s">
        <v>52</v>
      </c>
      <c r="AX25" s="80" t="s">
        <v>59</v>
      </c>
      <c r="AY25" s="81" t="s">
        <v>69</v>
      </c>
      <c r="AZ25" s="85" t="s">
        <v>78</v>
      </c>
    </row>
    <row r="26" spans="1:52" s="2" customFormat="1" ht="18.75" thickBot="1">
      <c r="A26" s="118" t="s">
        <v>108</v>
      </c>
      <c r="B26" s="73" t="s">
        <v>136</v>
      </c>
      <c r="C26" s="28" t="s">
        <v>96</v>
      </c>
      <c r="D26" s="28" t="s">
        <v>46</v>
      </c>
      <c r="E26" s="28">
        <v>6000</v>
      </c>
      <c r="F26" s="59">
        <v>0.2</v>
      </c>
      <c r="G26" s="29">
        <f t="shared" si="58"/>
        <v>1200</v>
      </c>
      <c r="H26" s="27" t="str">
        <f t="shared" si="20"/>
        <v>DB OF 01</v>
      </c>
      <c r="I26" s="30">
        <f t="shared" si="59"/>
        <v>220</v>
      </c>
      <c r="J26" s="95">
        <v>1</v>
      </c>
      <c r="K26" s="31">
        <f t="shared" si="1"/>
        <v>6.4171122994652405</v>
      </c>
      <c r="L26" s="32" t="str">
        <f t="shared" si="57"/>
        <v>1P 16A C 30 mA</v>
      </c>
      <c r="M26" s="95">
        <v>0.85</v>
      </c>
      <c r="N26" s="123">
        <v>68.384259999999998</v>
      </c>
      <c r="O26" s="83" t="str">
        <f t="shared" si="2"/>
        <v>3x2.5 N2XH -</v>
      </c>
      <c r="P26" s="33">
        <f t="shared" si="3"/>
        <v>5.6398364247272719</v>
      </c>
      <c r="Q26" s="34">
        <f t="shared" si="14"/>
        <v>2.5635620112396689</v>
      </c>
      <c r="R26" s="45">
        <v>2</v>
      </c>
      <c r="S26" s="46">
        <f t="shared" si="15"/>
        <v>0</v>
      </c>
      <c r="T26" s="46">
        <f t="shared" si="16"/>
        <v>1200</v>
      </c>
      <c r="U26" s="47">
        <f t="shared" si="17"/>
        <v>0</v>
      </c>
      <c r="V26" s="1"/>
      <c r="W26" s="1"/>
      <c r="X26" s="72">
        <f t="shared" si="18"/>
        <v>3</v>
      </c>
      <c r="Y26" s="46" t="s">
        <v>6</v>
      </c>
      <c r="Z26" s="103">
        <v>2.5</v>
      </c>
      <c r="AA26" s="48" t="s">
        <v>20</v>
      </c>
      <c r="AB26" s="49" t="s">
        <v>8</v>
      </c>
      <c r="AC26" s="49">
        <v>16</v>
      </c>
      <c r="AD26" s="49" t="s">
        <v>3</v>
      </c>
      <c r="AE26" s="25" t="str">
        <f>VLOOKUP(D26,$AW$10:$AZ$42,4,)</f>
        <v xml:space="preserve"> -</v>
      </c>
      <c r="AF26" s="49" t="s">
        <v>68</v>
      </c>
      <c r="AG26" s="49" t="str">
        <f t="shared" si="60"/>
        <v>0.116</v>
      </c>
      <c r="AH26" s="49" t="str">
        <f t="shared" si="61"/>
        <v>12.5</v>
      </c>
      <c r="AI26" s="49" t="str">
        <f t="shared" si="62"/>
        <v>7.4</v>
      </c>
      <c r="AJ26" s="50">
        <v>0.85</v>
      </c>
      <c r="AK26" s="50">
        <f t="shared" si="63"/>
        <v>0.52678268764263703</v>
      </c>
      <c r="AL26" s="51">
        <f t="shared" si="64"/>
        <v>1.89E-2</v>
      </c>
      <c r="AM26" s="52">
        <v>1</v>
      </c>
      <c r="AN26" s="53">
        <f t="shared" si="65"/>
        <v>6.3511067917665462</v>
      </c>
      <c r="AO26" s="53">
        <f t="shared" si="10"/>
        <v>5.5741057300867931</v>
      </c>
      <c r="AQ26" s="54">
        <f t="shared" si="66"/>
        <v>5.6398364247272719</v>
      </c>
      <c r="AS26" s="76">
        <v>80</v>
      </c>
      <c r="AT26" s="75">
        <v>25</v>
      </c>
      <c r="AU26" s="76">
        <v>80</v>
      </c>
      <c r="AW26" s="82" t="s">
        <v>52</v>
      </c>
      <c r="AX26" s="80" t="s">
        <v>59</v>
      </c>
      <c r="AY26" s="81" t="s">
        <v>69</v>
      </c>
      <c r="AZ26" s="85" t="s">
        <v>78</v>
      </c>
    </row>
    <row r="27" spans="1:52" s="2" customFormat="1" ht="18.75" thickBot="1">
      <c r="A27" s="118" t="s">
        <v>108</v>
      </c>
      <c r="B27" s="73" t="s">
        <v>137</v>
      </c>
      <c r="C27" s="28" t="s">
        <v>96</v>
      </c>
      <c r="D27" s="28" t="s">
        <v>46</v>
      </c>
      <c r="E27" s="28">
        <v>3500</v>
      </c>
      <c r="F27" s="59">
        <v>0.2</v>
      </c>
      <c r="G27" s="29">
        <f t="shared" ref="G27:G28" si="67">E27*F27</f>
        <v>700</v>
      </c>
      <c r="H27" s="27" t="str">
        <f t="shared" si="20"/>
        <v>DB OF 01</v>
      </c>
      <c r="I27" s="30">
        <f t="shared" ref="I27:I28" si="68">IF(J27&gt;1,380,220)</f>
        <v>220</v>
      </c>
      <c r="J27" s="95">
        <v>1</v>
      </c>
      <c r="K27" s="31">
        <f t="shared" ref="K27:K28" si="69">IF(J27=3,(G27/(1.732*I27*M27)),(G27/(I27*M27)))</f>
        <v>3.7433155080213902</v>
      </c>
      <c r="L27" s="32" t="str">
        <f t="shared" ref="L27:L28" si="70">J27&amp;AB27 &amp;AC27&amp;AD27&amp;AF27</f>
        <v>1P 16A C 30 mA</v>
      </c>
      <c r="M27" s="95">
        <v>0.85</v>
      </c>
      <c r="N27" s="123">
        <v>91.371279999999985</v>
      </c>
      <c r="O27" s="83" t="str">
        <f t="shared" ref="O27:O28" si="71">IF(J27=3,X27&amp;Y27&amp;Z27&amp;AA27,X27&amp;Y27&amp;Z27&amp;AA27&amp;AE27)</f>
        <v>3x2.5 N2XH -</v>
      </c>
      <c r="P27" s="33">
        <f t="shared" ref="P27:P28" si="72">IF(J27=1,((2*G27*N27*AL27)/(I27*Z27)),((G27*N27*AL27)/(I27*Z27)))</f>
        <v>4.3957892159999989</v>
      </c>
      <c r="Q27" s="34">
        <f t="shared" ref="Q27:Q28" si="73">((P27/I27)*100)+$Q$10</f>
        <v>1.9980860072727269</v>
      </c>
      <c r="R27" s="45">
        <v>2</v>
      </c>
      <c r="S27" s="46">
        <f t="shared" ref="S27:S28" si="74">IF(R27=1,G27,0)</f>
        <v>0</v>
      </c>
      <c r="T27" s="46">
        <f t="shared" ref="T27:T28" si="75">IF(R27=2,G27,0)</f>
        <v>700</v>
      </c>
      <c r="U27" s="47">
        <f t="shared" ref="U27:U28" si="76">IF(R27=3,G27,0)</f>
        <v>0</v>
      </c>
      <c r="V27" s="1"/>
      <c r="W27" s="1"/>
      <c r="X27" s="72">
        <f t="shared" ref="X27:X28" si="77">IF(J27=3,5,3)</f>
        <v>3</v>
      </c>
      <c r="Y27" s="46" t="s">
        <v>6</v>
      </c>
      <c r="Z27" s="103">
        <v>2.5</v>
      </c>
      <c r="AA27" s="48" t="s">
        <v>20</v>
      </c>
      <c r="AB27" s="49" t="s">
        <v>8</v>
      </c>
      <c r="AC27" s="49">
        <v>16</v>
      </c>
      <c r="AD27" s="49" t="s">
        <v>3</v>
      </c>
      <c r="AE27" s="25" t="str">
        <f>VLOOKUP(D27,$AW$10:$AZ$42,4,)</f>
        <v xml:space="preserve"> -</v>
      </c>
      <c r="AF27" s="49" t="s">
        <v>68</v>
      </c>
      <c r="AG27" s="49" t="str">
        <f t="shared" ref="AG27:AG28" si="78">IF(Z27=1.5,"0.126",IF(Z27=2.5,"0.116",IF(Z27=4,"0.107",IF(Z27=6,"0.1",IF(Z27=10,"0.099",IF(Z27=16,"0.095",IF(Z27=25,"0.091",IF(Z27=35,"0.088",IF(Z27=50,"0.085",IF(Z27=70,"0.082",IF(Z27=95,"0.081",IF(Z27=120,"0.08",IF(Z27=150,"0.079",IF(Z27=185,"0.078",IF(Z27=240,"0.077")))))))))))))))</f>
        <v>0.116</v>
      </c>
      <c r="AH27" s="49" t="str">
        <f t="shared" ref="AH27:AH28" si="79">IF(Z27=1.5,"12.5",IF(Z27=2.5,"12.5",IF(Z27=4,"7.81",IF(Z27=6,"5.21",IF(Z27=10,"3.12",IF(Z27=16,"1.95",IF(Z27=25,"1.25",IF(Z27=35,"0.894",IF(Z27=50,"0.625",IF(Z27=70,"0.447",IF(Z27=95,"0.329",IF(Z27=120,"0.261",IF(Z27=150,"0.208",IF(Z27=185,"0.169",IF(Z27=240,"0.13")))))))))))))))</f>
        <v>12.5</v>
      </c>
      <c r="AI27" s="49" t="str">
        <f t="shared" ref="AI27:AI28" si="80">IF(Z27=1.5,"12.3",IF(Z27=2.5,"7.4",IF(Z27=4,"4.63",IF(Z27=6,"3.09",IF(Z27=10,"1.84",IF(Z27=16,"1.16",IF(Z27=25,"0.74",IF(Z27=35,"0.53",IF(Z27=50,"0.37",IF(Z27=70,"0.265",IF(Z27=95,"0.195",IF(Z27=120,"0.154",IF(Z27=150,"0.124",IF(Z27=185,"0.1",IF(Z27=240,"0.77")))))))))))))))</f>
        <v>7.4</v>
      </c>
      <c r="AJ27" s="50">
        <v>0.85</v>
      </c>
      <c r="AK27" s="50">
        <f t="shared" ref="AK27:AK28" si="81">(1-(AJ27^2))^0.5</f>
        <v>0.52678268764263703</v>
      </c>
      <c r="AL27" s="51">
        <f t="shared" ref="AL27:AL28" si="82">IF(AM27=1,0.0189,0.0315)</f>
        <v>1.89E-2</v>
      </c>
      <c r="AM27" s="52">
        <v>1</v>
      </c>
      <c r="AN27" s="53">
        <f t="shared" ref="AN27:AN28" si="83">((IF(AM27=1,AI27,AH27))*AJ27)+(AG27*AK27)</f>
        <v>6.3511067917665462</v>
      </c>
      <c r="AO27" s="53">
        <f t="shared" ref="AO27:AO28" si="84">(IF(J27=3,1.732,2))*K27*AN27*N27/1000</f>
        <v>4.3445575388907143</v>
      </c>
      <c r="AQ27" s="54">
        <f t="shared" ref="AQ27:AQ28" si="85">P27</f>
        <v>4.3957892159999989</v>
      </c>
      <c r="AS27" s="76">
        <v>80</v>
      </c>
      <c r="AT27" s="75">
        <v>25</v>
      </c>
      <c r="AU27" s="76">
        <v>80</v>
      </c>
      <c r="AW27" s="82" t="s">
        <v>52</v>
      </c>
      <c r="AX27" s="80" t="s">
        <v>59</v>
      </c>
      <c r="AY27" s="81" t="s">
        <v>69</v>
      </c>
      <c r="AZ27" s="85" t="s">
        <v>78</v>
      </c>
    </row>
    <row r="28" spans="1:52" s="2" customFormat="1" ht="18.75" thickBot="1">
      <c r="A28" s="118" t="s">
        <v>108</v>
      </c>
      <c r="B28" s="73" t="s">
        <v>138</v>
      </c>
      <c r="C28" s="28" t="s">
        <v>96</v>
      </c>
      <c r="D28" s="28" t="s">
        <v>46</v>
      </c>
      <c r="E28" s="28">
        <v>1500</v>
      </c>
      <c r="F28" s="59">
        <v>0.2</v>
      </c>
      <c r="G28" s="29">
        <f t="shared" si="67"/>
        <v>300</v>
      </c>
      <c r="H28" s="27" t="str">
        <f t="shared" si="20"/>
        <v>DB OF 01</v>
      </c>
      <c r="I28" s="30">
        <f t="shared" si="68"/>
        <v>220</v>
      </c>
      <c r="J28" s="95">
        <v>1</v>
      </c>
      <c r="K28" s="31">
        <f t="shared" si="69"/>
        <v>1.6042780748663101</v>
      </c>
      <c r="L28" s="32" t="str">
        <f t="shared" si="70"/>
        <v>1P 16A C 30 mA</v>
      </c>
      <c r="M28" s="95">
        <v>0.85</v>
      </c>
      <c r="N28" s="123">
        <v>82.331339999999983</v>
      </c>
      <c r="O28" s="83" t="str">
        <f t="shared" si="71"/>
        <v>3x2.5 N2XH -</v>
      </c>
      <c r="P28" s="33">
        <f t="shared" si="72"/>
        <v>1.6975225374545451</v>
      </c>
      <c r="Q28" s="34">
        <f t="shared" si="73"/>
        <v>0.77160115338842949</v>
      </c>
      <c r="R28" s="45">
        <v>2</v>
      </c>
      <c r="S28" s="46">
        <f t="shared" si="74"/>
        <v>0</v>
      </c>
      <c r="T28" s="46">
        <f t="shared" si="75"/>
        <v>300</v>
      </c>
      <c r="U28" s="47">
        <f t="shared" si="76"/>
        <v>0</v>
      </c>
      <c r="V28" s="1"/>
      <c r="W28" s="1"/>
      <c r="X28" s="72">
        <f t="shared" si="77"/>
        <v>3</v>
      </c>
      <c r="Y28" s="46" t="s">
        <v>6</v>
      </c>
      <c r="Z28" s="103">
        <v>2.5</v>
      </c>
      <c r="AA28" s="48" t="s">
        <v>20</v>
      </c>
      <c r="AB28" s="49" t="s">
        <v>8</v>
      </c>
      <c r="AC28" s="49">
        <v>16</v>
      </c>
      <c r="AD28" s="49" t="s">
        <v>3</v>
      </c>
      <c r="AE28" s="25" t="str">
        <f>VLOOKUP(D28,$AW$10:$AZ$42,4,)</f>
        <v xml:space="preserve"> -</v>
      </c>
      <c r="AF28" s="49" t="s">
        <v>68</v>
      </c>
      <c r="AG28" s="49" t="str">
        <f t="shared" si="78"/>
        <v>0.116</v>
      </c>
      <c r="AH28" s="49" t="str">
        <f t="shared" si="79"/>
        <v>12.5</v>
      </c>
      <c r="AI28" s="49" t="str">
        <f t="shared" si="80"/>
        <v>7.4</v>
      </c>
      <c r="AJ28" s="50">
        <v>0.85</v>
      </c>
      <c r="AK28" s="50">
        <f t="shared" si="81"/>
        <v>0.52678268764263703</v>
      </c>
      <c r="AL28" s="51">
        <f t="shared" si="82"/>
        <v>1.89E-2</v>
      </c>
      <c r="AM28" s="52">
        <v>1</v>
      </c>
      <c r="AN28" s="53">
        <f t="shared" si="83"/>
        <v>6.3511067917665462</v>
      </c>
      <c r="AO28" s="53">
        <f t="shared" si="84"/>
        <v>1.6777383935269752</v>
      </c>
      <c r="AQ28" s="54">
        <f t="shared" si="85"/>
        <v>1.6975225374545451</v>
      </c>
      <c r="AS28" s="76">
        <v>80</v>
      </c>
      <c r="AT28" s="75">
        <v>25</v>
      </c>
      <c r="AU28" s="76">
        <v>80</v>
      </c>
      <c r="AW28" s="82" t="s">
        <v>52</v>
      </c>
      <c r="AX28" s="80" t="s">
        <v>59</v>
      </c>
      <c r="AY28" s="81" t="s">
        <v>69</v>
      </c>
      <c r="AZ28" s="85" t="s">
        <v>78</v>
      </c>
    </row>
    <row r="29" spans="1:52" s="2" customFormat="1" ht="18.75" thickBot="1">
      <c r="A29" s="118" t="s">
        <v>108</v>
      </c>
      <c r="B29" s="73" t="s">
        <v>139</v>
      </c>
      <c r="C29" s="28" t="s">
        <v>96</v>
      </c>
      <c r="D29" s="28" t="s">
        <v>46</v>
      </c>
      <c r="E29" s="28">
        <v>3000</v>
      </c>
      <c r="F29" s="59">
        <v>0.2</v>
      </c>
      <c r="G29" s="29">
        <f t="shared" si="58"/>
        <v>600</v>
      </c>
      <c r="H29" s="27" t="str">
        <f t="shared" si="20"/>
        <v>DB OF 01</v>
      </c>
      <c r="I29" s="30">
        <f t="shared" si="59"/>
        <v>220</v>
      </c>
      <c r="J29" s="95">
        <v>1</v>
      </c>
      <c r="K29" s="31">
        <f t="shared" si="1"/>
        <v>3.2085561497326203</v>
      </c>
      <c r="L29" s="32" t="str">
        <f t="shared" si="57"/>
        <v>1P 16A C 30 mA</v>
      </c>
      <c r="M29" s="95">
        <v>0.85</v>
      </c>
      <c r="N29" s="123">
        <v>74.081139999999991</v>
      </c>
      <c r="O29" s="83" t="str">
        <f t="shared" si="2"/>
        <v>3x2.5 N2XH -</v>
      </c>
      <c r="P29" s="33">
        <f t="shared" si="3"/>
        <v>3.0548368276363633</v>
      </c>
      <c r="Q29" s="34">
        <f t="shared" si="14"/>
        <v>1.3885621943801651</v>
      </c>
      <c r="R29" s="45">
        <v>2</v>
      </c>
      <c r="S29" s="46">
        <f t="shared" si="15"/>
        <v>0</v>
      </c>
      <c r="T29" s="46">
        <f t="shared" si="16"/>
        <v>600</v>
      </c>
      <c r="U29" s="47">
        <f t="shared" si="17"/>
        <v>0</v>
      </c>
      <c r="V29" s="1"/>
      <c r="W29" s="1"/>
      <c r="X29" s="72">
        <f t="shared" si="18"/>
        <v>3</v>
      </c>
      <c r="Y29" s="46" t="s">
        <v>6</v>
      </c>
      <c r="Z29" s="103">
        <v>2.5</v>
      </c>
      <c r="AA29" s="48" t="s">
        <v>20</v>
      </c>
      <c r="AB29" s="49" t="s">
        <v>8</v>
      </c>
      <c r="AC29" s="49">
        <v>16</v>
      </c>
      <c r="AD29" s="49" t="s">
        <v>3</v>
      </c>
      <c r="AE29" s="25" t="str">
        <f>VLOOKUP(D29,$AW$10:$AZ$42,4,)</f>
        <v xml:space="preserve"> -</v>
      </c>
      <c r="AF29" s="49" t="s">
        <v>68</v>
      </c>
      <c r="AG29" s="49" t="str">
        <f t="shared" si="60"/>
        <v>0.116</v>
      </c>
      <c r="AH29" s="49" t="str">
        <f t="shared" si="61"/>
        <v>12.5</v>
      </c>
      <c r="AI29" s="49" t="str">
        <f t="shared" si="62"/>
        <v>7.4</v>
      </c>
      <c r="AJ29" s="50">
        <v>0.85</v>
      </c>
      <c r="AK29" s="50">
        <f t="shared" si="63"/>
        <v>0.52678268764263703</v>
      </c>
      <c r="AL29" s="51">
        <f t="shared" si="64"/>
        <v>1.89E-2</v>
      </c>
      <c r="AM29" s="52">
        <v>1</v>
      </c>
      <c r="AN29" s="53">
        <f t="shared" si="65"/>
        <v>6.3511067917665462</v>
      </c>
      <c r="AO29" s="53">
        <f t="shared" si="10"/>
        <v>3.0192335704543849</v>
      </c>
      <c r="AQ29" s="54">
        <f t="shared" si="66"/>
        <v>3.0548368276363633</v>
      </c>
      <c r="AS29" s="76">
        <v>80</v>
      </c>
      <c r="AT29" s="75">
        <v>25</v>
      </c>
      <c r="AU29" s="76">
        <v>80</v>
      </c>
      <c r="AW29" s="82" t="s">
        <v>52</v>
      </c>
      <c r="AX29" s="80" t="s">
        <v>59</v>
      </c>
      <c r="AY29" s="81" t="s">
        <v>69</v>
      </c>
      <c r="AZ29" s="85" t="s">
        <v>78</v>
      </c>
    </row>
    <row r="30" spans="1:52" s="2" customFormat="1" ht="18.75" thickBot="1">
      <c r="A30" s="118" t="s">
        <v>109</v>
      </c>
      <c r="B30" s="26" t="s">
        <v>140</v>
      </c>
      <c r="C30" s="28" t="s">
        <v>96</v>
      </c>
      <c r="D30" s="28" t="s">
        <v>46</v>
      </c>
      <c r="E30" s="28">
        <v>3500</v>
      </c>
      <c r="F30" s="59">
        <v>0.2</v>
      </c>
      <c r="G30" s="29">
        <f>E30*F30</f>
        <v>700</v>
      </c>
      <c r="H30" s="27" t="str">
        <f t="shared" si="20"/>
        <v>DB OF 01</v>
      </c>
      <c r="I30" s="30">
        <f>IF(J30&gt;1,380,220)</f>
        <v>220</v>
      </c>
      <c r="J30" s="95">
        <v>1</v>
      </c>
      <c r="K30" s="31">
        <f t="shared" si="1"/>
        <v>3.7433155080213902</v>
      </c>
      <c r="L30" s="32" t="str">
        <f t="shared" si="57"/>
        <v>1P 16A C 30 mA</v>
      </c>
      <c r="M30" s="95">
        <v>0.85</v>
      </c>
      <c r="N30" s="123">
        <v>70.244720000000001</v>
      </c>
      <c r="O30" s="83" t="str">
        <f t="shared" si="2"/>
        <v>3x2.5 N2XH -</v>
      </c>
      <c r="P30" s="33">
        <f t="shared" si="3"/>
        <v>3.3794096203636368</v>
      </c>
      <c r="Q30" s="34">
        <f t="shared" si="14"/>
        <v>1.5360952819834712</v>
      </c>
      <c r="R30" s="45">
        <v>3</v>
      </c>
      <c r="S30" s="46">
        <f t="shared" si="15"/>
        <v>0</v>
      </c>
      <c r="T30" s="46">
        <f t="shared" si="16"/>
        <v>0</v>
      </c>
      <c r="U30" s="47">
        <f t="shared" si="17"/>
        <v>700</v>
      </c>
      <c r="V30" s="1"/>
      <c r="W30" s="1"/>
      <c r="X30" s="72">
        <f t="shared" si="18"/>
        <v>3</v>
      </c>
      <c r="Y30" s="46" t="s">
        <v>6</v>
      </c>
      <c r="Z30" s="103">
        <v>2.5</v>
      </c>
      <c r="AA30" s="48" t="s">
        <v>20</v>
      </c>
      <c r="AB30" s="49" t="s">
        <v>8</v>
      </c>
      <c r="AC30" s="49">
        <v>16</v>
      </c>
      <c r="AD30" s="49" t="s">
        <v>3</v>
      </c>
      <c r="AE30" s="25" t="str">
        <f>VLOOKUP(D30,$AW$10:$AZ$42,4,)</f>
        <v xml:space="preserve"> -</v>
      </c>
      <c r="AF30" s="49" t="s">
        <v>68</v>
      </c>
      <c r="AG30" s="49" t="str">
        <f>IF(Z30=1.5,"0.126",IF(Z30=2.5,"0.116",IF(Z30=4,"0.107",IF(Z30=6,"0.1",IF(Z30=10,"0.099",IF(Z30=16,"0.095",IF(Z30=25,"0.091",IF(Z30=35,"0.088",IF(Z30=50,"0.085",IF(Z30=70,"0.082",IF(Z30=95,"0.081",IF(Z30=120,"0.08",IF(Z30=150,"0.079",IF(Z30=185,"0.078",IF(Z30=240,"0.077")))))))))))))))</f>
        <v>0.116</v>
      </c>
      <c r="AH30" s="49" t="str">
        <f>IF(Z30=1.5,"12.5",IF(Z30=2.5,"12.5",IF(Z30=4,"7.81",IF(Z30=6,"5.21",IF(Z30=10,"3.12",IF(Z30=16,"1.95",IF(Z30=25,"1.25",IF(Z30=35,"0.894",IF(Z30=50,"0.625",IF(Z30=70,"0.447",IF(Z30=95,"0.329",IF(Z30=120,"0.261",IF(Z30=150,"0.208",IF(Z30=185,"0.169",IF(Z30=240,"0.13")))))))))))))))</f>
        <v>12.5</v>
      </c>
      <c r="AI30" s="49" t="str">
        <f>IF(Z30=1.5,"12.3",IF(Z30=2.5,"7.4",IF(Z30=4,"4.63",IF(Z30=6,"3.09",IF(Z30=10,"1.84",IF(Z30=16,"1.16",IF(Z30=25,"0.74",IF(Z30=35,"0.53",IF(Z30=50,"0.37",IF(Z30=70,"0.265",IF(Z30=95,"0.195",IF(Z30=120,"0.154",IF(Z30=150,"0.124",IF(Z30=185,"0.1",IF(Z30=240,"0.77")))))))))))))))</f>
        <v>7.4</v>
      </c>
      <c r="AJ30" s="50">
        <v>0.85</v>
      </c>
      <c r="AK30" s="50">
        <f>(1-(AJ30^2))^0.5</f>
        <v>0.52678268764263703</v>
      </c>
      <c r="AL30" s="51">
        <f>IF(AM30=1,0.0189,0.0315)</f>
        <v>1.89E-2</v>
      </c>
      <c r="AM30" s="52">
        <v>1</v>
      </c>
      <c r="AN30" s="53">
        <f>((IF(AM30=1,AI30,AH30))*AJ30)+(AG30*AK30)</f>
        <v>6.3511067917665462</v>
      </c>
      <c r="AO30" s="53">
        <f t="shared" si="10"/>
        <v>3.3400235592985834</v>
      </c>
      <c r="AQ30" s="54">
        <f>P30</f>
        <v>3.3794096203636368</v>
      </c>
      <c r="AS30" s="76">
        <v>200</v>
      </c>
      <c r="AT30" s="75">
        <v>95</v>
      </c>
      <c r="AU30" s="76">
        <v>200</v>
      </c>
      <c r="AW30" s="86" t="s">
        <v>7</v>
      </c>
      <c r="AX30" s="81" t="s">
        <v>71</v>
      </c>
      <c r="AY30" s="81" t="s">
        <v>69</v>
      </c>
      <c r="AZ30" s="85" t="s">
        <v>78</v>
      </c>
    </row>
    <row r="31" spans="1:52" s="2" customFormat="1" ht="18.75" thickBot="1">
      <c r="A31" s="118" t="s">
        <v>110</v>
      </c>
      <c r="B31" s="26" t="s">
        <v>141</v>
      </c>
      <c r="C31" s="28" t="s">
        <v>96</v>
      </c>
      <c r="D31" s="28" t="s">
        <v>46</v>
      </c>
      <c r="E31" s="28">
        <v>6500</v>
      </c>
      <c r="F31" s="59">
        <v>0.2</v>
      </c>
      <c r="G31" s="29">
        <f t="shared" ref="G31" si="86">E31*F31</f>
        <v>1300</v>
      </c>
      <c r="H31" s="27" t="str">
        <f t="shared" si="20"/>
        <v>DB OF 01</v>
      </c>
      <c r="I31" s="30">
        <f t="shared" ref="I31" si="87">IF(J31&gt;1,380,220)</f>
        <v>220</v>
      </c>
      <c r="J31" s="95">
        <v>1</v>
      </c>
      <c r="K31" s="31">
        <f t="shared" si="1"/>
        <v>6.9518716577540109</v>
      </c>
      <c r="L31" s="32" t="str">
        <f t="shared" si="57"/>
        <v>1P 16A C 30 mA</v>
      </c>
      <c r="M31" s="95">
        <v>0.85</v>
      </c>
      <c r="N31" s="123">
        <v>77.504839999999987</v>
      </c>
      <c r="O31" s="83" t="str">
        <f t="shared" si="2"/>
        <v>3x2.5 N2XH -</v>
      </c>
      <c r="P31" s="33">
        <f t="shared" si="3"/>
        <v>6.9247051592727269</v>
      </c>
      <c r="Q31" s="34">
        <f t="shared" si="14"/>
        <v>3.1475932542148763</v>
      </c>
      <c r="R31" s="45">
        <v>2</v>
      </c>
      <c r="S31" s="46">
        <f t="shared" si="15"/>
        <v>0</v>
      </c>
      <c r="T31" s="46">
        <f t="shared" si="16"/>
        <v>1300</v>
      </c>
      <c r="U31" s="47">
        <f t="shared" si="17"/>
        <v>0</v>
      </c>
      <c r="V31" s="1"/>
      <c r="W31" s="1"/>
      <c r="X31" s="72">
        <f t="shared" si="18"/>
        <v>3</v>
      </c>
      <c r="Y31" s="46" t="s">
        <v>6</v>
      </c>
      <c r="Z31" s="103">
        <v>2.5</v>
      </c>
      <c r="AA31" s="48" t="s">
        <v>20</v>
      </c>
      <c r="AB31" s="49" t="s">
        <v>8</v>
      </c>
      <c r="AC31" s="49">
        <v>16</v>
      </c>
      <c r="AD31" s="49" t="s">
        <v>3</v>
      </c>
      <c r="AE31" s="25" t="str">
        <f>VLOOKUP(D31,$AW$10:$AZ$42,4,)</f>
        <v xml:space="preserve"> -</v>
      </c>
      <c r="AF31" s="49" t="s">
        <v>68</v>
      </c>
      <c r="AG31" s="49" t="str">
        <f t="shared" ref="AG31" si="88">IF(Z31=1.5,"0.126",IF(Z31=2.5,"0.116",IF(Z31=4,"0.107",IF(Z31=6,"0.1",IF(Z31=10,"0.099",IF(Z31=16,"0.095",IF(Z31=25,"0.091",IF(Z31=35,"0.088",IF(Z31=50,"0.085",IF(Z31=70,"0.082",IF(Z31=95,"0.081",IF(Z31=120,"0.08",IF(Z31=150,"0.079",IF(Z31=185,"0.078",IF(Z31=240,"0.077")))))))))))))))</f>
        <v>0.116</v>
      </c>
      <c r="AH31" s="49" t="str">
        <f t="shared" ref="AH31" si="89">IF(Z31=1.5,"12.5",IF(Z31=2.5,"12.5",IF(Z31=4,"7.81",IF(Z31=6,"5.21",IF(Z31=10,"3.12",IF(Z31=16,"1.95",IF(Z31=25,"1.25",IF(Z31=35,"0.894",IF(Z31=50,"0.625",IF(Z31=70,"0.447",IF(Z31=95,"0.329",IF(Z31=120,"0.261",IF(Z31=150,"0.208",IF(Z31=185,"0.169",IF(Z31=240,"0.13")))))))))))))))</f>
        <v>12.5</v>
      </c>
      <c r="AI31" s="49" t="str">
        <f t="shared" ref="AI31" si="90">IF(Z31=1.5,"12.3",IF(Z31=2.5,"7.4",IF(Z31=4,"4.63",IF(Z31=6,"3.09",IF(Z31=10,"1.84",IF(Z31=16,"1.16",IF(Z31=25,"0.74",IF(Z31=35,"0.53",IF(Z31=50,"0.37",IF(Z31=70,"0.265",IF(Z31=95,"0.195",IF(Z31=120,"0.154",IF(Z31=150,"0.124",IF(Z31=185,"0.1",IF(Z31=240,"0.77")))))))))))))))</f>
        <v>7.4</v>
      </c>
      <c r="AJ31" s="50">
        <v>0.85</v>
      </c>
      <c r="AK31" s="50">
        <f t="shared" ref="AK31" si="91">(1-(AJ31^2))^0.5</f>
        <v>0.52678268764263703</v>
      </c>
      <c r="AL31" s="51">
        <f t="shared" ref="AL31" si="92">IF(AM31=1,0.0189,0.0315)</f>
        <v>1.89E-2</v>
      </c>
      <c r="AM31" s="52">
        <v>1</v>
      </c>
      <c r="AN31" s="53">
        <f t="shared" ref="AN31" si="93">((IF(AM31=1,AI31,AH31))*AJ31)+(AG31*AK31)</f>
        <v>6.3511067917665462</v>
      </c>
      <c r="AO31" s="53">
        <f t="shared" si="10"/>
        <v>6.8439996837905168</v>
      </c>
      <c r="AQ31" s="54">
        <f t="shared" ref="AQ31" si="94">P31</f>
        <v>6.9247051592727269</v>
      </c>
      <c r="AS31" s="76">
        <v>200</v>
      </c>
      <c r="AT31" s="75">
        <v>95</v>
      </c>
      <c r="AU31" s="76">
        <v>200</v>
      </c>
      <c r="AW31" s="86" t="s">
        <v>7</v>
      </c>
      <c r="AX31" s="81" t="s">
        <v>71</v>
      </c>
      <c r="AY31" s="81" t="s">
        <v>69</v>
      </c>
      <c r="AZ31" s="85" t="s">
        <v>78</v>
      </c>
    </row>
    <row r="32" spans="1:52" s="2" customFormat="1" ht="18.75" thickBot="1">
      <c r="A32" s="118" t="s">
        <v>111</v>
      </c>
      <c r="B32" s="26" t="s">
        <v>142</v>
      </c>
      <c r="C32" s="28" t="s">
        <v>96</v>
      </c>
      <c r="D32" s="28" t="s">
        <v>46</v>
      </c>
      <c r="E32" s="143">
        <v>5250</v>
      </c>
      <c r="F32" s="59">
        <v>0.2</v>
      </c>
      <c r="G32" s="29">
        <f t="shared" ref="G32:G33" si="95">E32*F32</f>
        <v>1050</v>
      </c>
      <c r="H32" s="27" t="str">
        <f t="shared" si="20"/>
        <v>DB OF 01</v>
      </c>
      <c r="I32" s="30">
        <f t="shared" ref="I32:I33" si="96">IF(J32&gt;1,380,220)</f>
        <v>220</v>
      </c>
      <c r="J32" s="95">
        <v>1</v>
      </c>
      <c r="K32" s="31">
        <f t="shared" si="1"/>
        <v>5.6149732620320858</v>
      </c>
      <c r="L32" s="32" t="str">
        <f t="shared" si="57"/>
        <v>1P 16A C 30 mA</v>
      </c>
      <c r="M32" s="95">
        <v>0.85</v>
      </c>
      <c r="N32" s="123">
        <v>79.740499999999997</v>
      </c>
      <c r="O32" s="83" t="str">
        <f t="shared" si="2"/>
        <v>3x2.5 N2XH-</v>
      </c>
      <c r="P32" s="33">
        <f t="shared" si="3"/>
        <v>5.7543644454545451</v>
      </c>
      <c r="Q32" s="34">
        <f t="shared" si="14"/>
        <v>2.6156202024793385</v>
      </c>
      <c r="R32" s="45">
        <v>2</v>
      </c>
      <c r="S32" s="46">
        <f t="shared" si="15"/>
        <v>0</v>
      </c>
      <c r="T32" s="46">
        <f t="shared" si="16"/>
        <v>1050</v>
      </c>
      <c r="U32" s="47">
        <f t="shared" si="17"/>
        <v>0</v>
      </c>
      <c r="V32" s="1"/>
      <c r="W32" s="1"/>
      <c r="X32" s="72">
        <f t="shared" si="18"/>
        <v>3</v>
      </c>
      <c r="Y32" s="46" t="s">
        <v>6</v>
      </c>
      <c r="Z32" s="103">
        <v>2.5</v>
      </c>
      <c r="AA32" s="48" t="s">
        <v>20</v>
      </c>
      <c r="AB32" s="49" t="s">
        <v>8</v>
      </c>
      <c r="AC32" s="49">
        <v>16</v>
      </c>
      <c r="AD32" s="49" t="s">
        <v>3</v>
      </c>
      <c r="AE32" s="25" t="s">
        <v>118</v>
      </c>
      <c r="AF32" s="49" t="s">
        <v>68</v>
      </c>
      <c r="AG32" s="49" t="str">
        <f t="shared" ref="AG32:AG33" si="97">IF(Z32=1.5,"0.126",IF(Z32=2.5,"0.116",IF(Z32=4,"0.107",IF(Z32=6,"0.1",IF(Z32=10,"0.099",IF(Z32=16,"0.095",IF(Z32=25,"0.091",IF(Z32=35,"0.088",IF(Z32=50,"0.085",IF(Z32=70,"0.082",IF(Z32=95,"0.081",IF(Z32=120,"0.08",IF(Z32=150,"0.079",IF(Z32=185,"0.078",IF(Z32=240,"0.077")))))))))))))))</f>
        <v>0.116</v>
      </c>
      <c r="AH32" s="49" t="str">
        <f t="shared" ref="AH32:AH33" si="98">IF(Z32=1.5,"12.5",IF(Z32=2.5,"12.5",IF(Z32=4,"7.81",IF(Z32=6,"5.21",IF(Z32=10,"3.12",IF(Z32=16,"1.95",IF(Z32=25,"1.25",IF(Z32=35,"0.894",IF(Z32=50,"0.625",IF(Z32=70,"0.447",IF(Z32=95,"0.329",IF(Z32=120,"0.261",IF(Z32=150,"0.208",IF(Z32=185,"0.169",IF(Z32=240,"0.13")))))))))))))))</f>
        <v>12.5</v>
      </c>
      <c r="AI32" s="49" t="str">
        <f t="shared" ref="AI32:AI33" si="99">IF(Z32=1.5,"12.3",IF(Z32=2.5,"7.4",IF(Z32=4,"4.63",IF(Z32=6,"3.09",IF(Z32=10,"1.84",IF(Z32=16,"1.16",IF(Z32=25,"0.74",IF(Z32=35,"0.53",IF(Z32=50,"0.37",IF(Z32=70,"0.265",IF(Z32=95,"0.195",IF(Z32=120,"0.154",IF(Z32=150,"0.124",IF(Z32=185,"0.1",IF(Z32=240,"0.77")))))))))))))))</f>
        <v>7.4</v>
      </c>
      <c r="AJ32" s="50">
        <v>0.85</v>
      </c>
      <c r="AK32" s="50">
        <f t="shared" ref="AK32:AK33" si="100">(1-(AJ32^2))^0.5</f>
        <v>0.52678268764263703</v>
      </c>
      <c r="AL32" s="51">
        <f t="shared" ref="AL32:AL33" si="101">IF(AM32=1,0.0189,0.0315)</f>
        <v>1.89E-2</v>
      </c>
      <c r="AM32" s="52">
        <v>1</v>
      </c>
      <c r="AN32" s="53">
        <f t="shared" ref="AN32:AN33" si="102">((IF(AM32=1,AI32,AH32))*AJ32)+(AG32*AK32)</f>
        <v>6.3511067917665462</v>
      </c>
      <c r="AO32" s="53">
        <f t="shared" si="10"/>
        <v>5.6872989592011054</v>
      </c>
      <c r="AQ32" s="54">
        <f t="shared" ref="AQ32:AQ33" si="103">P32</f>
        <v>5.7543644454545451</v>
      </c>
      <c r="AS32" s="76">
        <v>200</v>
      </c>
      <c r="AT32" s="75">
        <v>95</v>
      </c>
      <c r="AU32" s="76">
        <v>200</v>
      </c>
      <c r="AW32" s="86" t="s">
        <v>7</v>
      </c>
      <c r="AX32" s="81" t="s">
        <v>71</v>
      </c>
      <c r="AY32" s="81" t="s">
        <v>69</v>
      </c>
      <c r="AZ32" s="85" t="s">
        <v>78</v>
      </c>
    </row>
    <row r="33" spans="1:52" s="2" customFormat="1" ht="18.75" thickBot="1">
      <c r="A33" s="118" t="s">
        <v>86</v>
      </c>
      <c r="B33" s="26" t="s">
        <v>143</v>
      </c>
      <c r="C33" s="28" t="s">
        <v>96</v>
      </c>
      <c r="D33" s="28" t="s">
        <v>46</v>
      </c>
      <c r="E33" s="143">
        <v>1500</v>
      </c>
      <c r="F33" s="59">
        <v>0.2</v>
      </c>
      <c r="G33" s="29">
        <f t="shared" si="95"/>
        <v>300</v>
      </c>
      <c r="H33" s="27" t="str">
        <f t="shared" si="20"/>
        <v>DB OF 01</v>
      </c>
      <c r="I33" s="30">
        <f t="shared" si="96"/>
        <v>220</v>
      </c>
      <c r="J33" s="95">
        <v>1</v>
      </c>
      <c r="K33" s="31">
        <f t="shared" si="1"/>
        <v>1.6042780748663101</v>
      </c>
      <c r="L33" s="32" t="str">
        <f t="shared" si="57"/>
        <v>1P 16A C 30 mA</v>
      </c>
      <c r="M33" s="95">
        <v>0.85</v>
      </c>
      <c r="N33" s="123">
        <v>82.475259999999992</v>
      </c>
      <c r="O33" s="83" t="str">
        <f t="shared" si="2"/>
        <v>3x2.5 N2XH-</v>
      </c>
      <c r="P33" s="33">
        <f t="shared" si="3"/>
        <v>1.7004899061818179</v>
      </c>
      <c r="Q33" s="34">
        <f t="shared" si="14"/>
        <v>0.77294995735537186</v>
      </c>
      <c r="R33" s="45">
        <v>2</v>
      </c>
      <c r="S33" s="46">
        <f t="shared" si="15"/>
        <v>0</v>
      </c>
      <c r="T33" s="46">
        <f t="shared" si="16"/>
        <v>300</v>
      </c>
      <c r="U33" s="47">
        <f t="shared" si="17"/>
        <v>0</v>
      </c>
      <c r="V33" s="1"/>
      <c r="W33" s="1"/>
      <c r="X33" s="72">
        <f t="shared" si="18"/>
        <v>3</v>
      </c>
      <c r="Y33" s="46" t="s">
        <v>6</v>
      </c>
      <c r="Z33" s="103">
        <v>2.5</v>
      </c>
      <c r="AA33" s="48" t="s">
        <v>20</v>
      </c>
      <c r="AB33" s="49" t="s">
        <v>8</v>
      </c>
      <c r="AC33" s="49">
        <v>16</v>
      </c>
      <c r="AD33" s="49" t="s">
        <v>3</v>
      </c>
      <c r="AE33" s="25" t="s">
        <v>118</v>
      </c>
      <c r="AF33" s="49" t="s">
        <v>68</v>
      </c>
      <c r="AG33" s="49" t="str">
        <f t="shared" si="97"/>
        <v>0.116</v>
      </c>
      <c r="AH33" s="49" t="str">
        <f t="shared" si="98"/>
        <v>12.5</v>
      </c>
      <c r="AI33" s="49" t="str">
        <f t="shared" si="99"/>
        <v>7.4</v>
      </c>
      <c r="AJ33" s="50">
        <v>0.85</v>
      </c>
      <c r="AK33" s="50">
        <f t="shared" si="100"/>
        <v>0.52678268764263703</v>
      </c>
      <c r="AL33" s="51">
        <f t="shared" si="101"/>
        <v>1.89E-2</v>
      </c>
      <c r="AM33" s="52">
        <v>1</v>
      </c>
      <c r="AN33" s="53">
        <f t="shared" si="102"/>
        <v>6.3511067917665462</v>
      </c>
      <c r="AO33" s="53">
        <f t="shared" si="10"/>
        <v>1.6806711784129786</v>
      </c>
      <c r="AQ33" s="54">
        <f t="shared" si="103"/>
        <v>1.7004899061818179</v>
      </c>
      <c r="AS33" s="76">
        <v>200</v>
      </c>
      <c r="AT33" s="75">
        <v>95</v>
      </c>
      <c r="AU33" s="76">
        <v>200</v>
      </c>
      <c r="AW33" s="86" t="s">
        <v>7</v>
      </c>
      <c r="AX33" s="81" t="s">
        <v>71</v>
      </c>
      <c r="AY33" s="81" t="s">
        <v>69</v>
      </c>
      <c r="AZ33" s="85" t="s">
        <v>78</v>
      </c>
    </row>
    <row r="34" spans="1:52" s="2" customFormat="1" ht="18.75" thickBot="1">
      <c r="A34" s="118" t="s">
        <v>87</v>
      </c>
      <c r="B34" s="26" t="s">
        <v>97</v>
      </c>
      <c r="C34" s="27" t="s">
        <v>106</v>
      </c>
      <c r="D34" s="28" t="s">
        <v>47</v>
      </c>
      <c r="E34" s="143">
        <v>315</v>
      </c>
      <c r="F34" s="59">
        <v>1</v>
      </c>
      <c r="G34" s="29">
        <f t="shared" ref="G34" si="104">E34*F34</f>
        <v>315</v>
      </c>
      <c r="H34" s="27" t="str">
        <f t="shared" si="20"/>
        <v>DB OF 01</v>
      </c>
      <c r="I34" s="30">
        <f t="shared" ref="I34" si="105">IF(J34&gt;1,380,220)</f>
        <v>220</v>
      </c>
      <c r="J34" s="95">
        <v>1</v>
      </c>
      <c r="K34" s="31">
        <f t="shared" si="1"/>
        <v>1.6844919786096257</v>
      </c>
      <c r="L34" s="32" t="str">
        <f t="shared" si="57"/>
        <v>1P 10A C</v>
      </c>
      <c r="M34" s="95">
        <v>0.85</v>
      </c>
      <c r="N34" s="123">
        <v>63.593599999999995</v>
      </c>
      <c r="O34" s="83" t="str">
        <f t="shared" si="2"/>
        <v>3x1.5 N2XH-</v>
      </c>
      <c r="P34" s="33">
        <f t="shared" si="3"/>
        <v>2.2945727127272724</v>
      </c>
      <c r="Q34" s="34">
        <f t="shared" si="14"/>
        <v>1.0429875966942148</v>
      </c>
      <c r="R34" s="45">
        <v>2</v>
      </c>
      <c r="S34" s="46">
        <f t="shared" si="15"/>
        <v>0</v>
      </c>
      <c r="T34" s="46">
        <f t="shared" si="16"/>
        <v>315</v>
      </c>
      <c r="U34" s="47">
        <f t="shared" si="17"/>
        <v>0</v>
      </c>
      <c r="V34" s="1"/>
      <c r="W34" s="1"/>
      <c r="X34" s="72">
        <f t="shared" si="18"/>
        <v>3</v>
      </c>
      <c r="Y34" s="46" t="s">
        <v>6</v>
      </c>
      <c r="Z34" s="103">
        <v>1.5</v>
      </c>
      <c r="AA34" s="48" t="s">
        <v>20</v>
      </c>
      <c r="AB34" s="49" t="s">
        <v>8</v>
      </c>
      <c r="AC34" s="49">
        <v>10</v>
      </c>
      <c r="AD34" s="49" t="s">
        <v>3</v>
      </c>
      <c r="AE34" s="25" t="s">
        <v>118</v>
      </c>
      <c r="AF34" s="49" t="s">
        <v>70</v>
      </c>
      <c r="AG34" s="49" t="str">
        <f t="shared" ref="AG34" si="106">IF(Z34=1.5,"0.126",IF(Z34=2.5,"0.116",IF(Z34=4,"0.107",IF(Z34=6,"0.1",IF(Z34=10,"0.099",IF(Z34=16,"0.095",IF(Z34=25,"0.091",IF(Z34=35,"0.088",IF(Z34=50,"0.085",IF(Z34=70,"0.082",IF(Z34=95,"0.081",IF(Z34=120,"0.08",IF(Z34=150,"0.079",IF(Z34=185,"0.078",IF(Z34=240,"0.077")))))))))))))))</f>
        <v>0.126</v>
      </c>
      <c r="AH34" s="49" t="str">
        <f t="shared" ref="AH34" si="107">IF(Z34=1.5,"12.5",IF(Z34=2.5,"12.5",IF(Z34=4,"7.81",IF(Z34=6,"5.21",IF(Z34=10,"3.12",IF(Z34=16,"1.95",IF(Z34=25,"1.25",IF(Z34=35,"0.894",IF(Z34=50,"0.625",IF(Z34=70,"0.447",IF(Z34=95,"0.329",IF(Z34=120,"0.261",IF(Z34=150,"0.208",IF(Z34=185,"0.169",IF(Z34=240,"0.13")))))))))))))))</f>
        <v>12.5</v>
      </c>
      <c r="AI34" s="49" t="str">
        <f t="shared" ref="AI34" si="108">IF(Z34=1.5,"12.3",IF(Z34=2.5,"7.4",IF(Z34=4,"4.63",IF(Z34=6,"3.09",IF(Z34=10,"1.84",IF(Z34=16,"1.16",IF(Z34=25,"0.74",IF(Z34=35,"0.53",IF(Z34=50,"0.37",IF(Z34=70,"0.265",IF(Z34=95,"0.195",IF(Z34=120,"0.154",IF(Z34=150,"0.124",IF(Z34=185,"0.1",IF(Z34=240,"0.77")))))))))))))))</f>
        <v>12.3</v>
      </c>
      <c r="AJ34" s="50">
        <v>0.85</v>
      </c>
      <c r="AK34" s="50">
        <f t="shared" ref="AK34" si="109">(1-(AJ34^2))^0.5</f>
        <v>0.52678268764263703</v>
      </c>
      <c r="AL34" s="51">
        <f t="shared" ref="AL34" si="110">IF(AM34=1,0.0189,0.0315)</f>
        <v>1.89E-2</v>
      </c>
      <c r="AM34" s="52">
        <v>1</v>
      </c>
      <c r="AN34" s="53">
        <f t="shared" ref="AN34" si="111">((IF(AM34=1,AI34,AH34))*AJ34)+(AG34*AK34)</f>
        <v>10.521374618642973</v>
      </c>
      <c r="AO34" s="53">
        <f t="shared" si="10"/>
        <v>2.2541605135685789</v>
      </c>
      <c r="AQ34" s="54">
        <f t="shared" ref="AQ34" si="112">P34</f>
        <v>2.2945727127272724</v>
      </c>
      <c r="AS34" s="76">
        <v>200</v>
      </c>
      <c r="AT34" s="75">
        <v>95</v>
      </c>
      <c r="AU34" s="76">
        <v>200</v>
      </c>
      <c r="AW34" s="86" t="s">
        <v>7</v>
      </c>
      <c r="AX34" s="81" t="s">
        <v>71</v>
      </c>
      <c r="AY34" s="81" t="s">
        <v>69</v>
      </c>
      <c r="AZ34" s="85" t="s">
        <v>78</v>
      </c>
    </row>
    <row r="35" spans="1:52" s="2" customFormat="1" ht="18.75" thickBot="1">
      <c r="A35" s="118" t="s">
        <v>112</v>
      </c>
      <c r="B35" s="26" t="s">
        <v>98</v>
      </c>
      <c r="C35" s="27" t="s">
        <v>106</v>
      </c>
      <c r="D35" s="28" t="s">
        <v>47</v>
      </c>
      <c r="E35" s="143">
        <v>195</v>
      </c>
      <c r="F35" s="59">
        <v>1</v>
      </c>
      <c r="G35" s="29">
        <f t="shared" ref="G35:G36" si="113">E35*F35</f>
        <v>195</v>
      </c>
      <c r="H35" s="27" t="str">
        <f t="shared" si="20"/>
        <v>DB OF 01</v>
      </c>
      <c r="I35" s="30">
        <f t="shared" ref="I35:I36" si="114">IF(J35&gt;1,380,220)</f>
        <v>220</v>
      </c>
      <c r="J35" s="95">
        <v>1</v>
      </c>
      <c r="K35" s="31">
        <f t="shared" si="1"/>
        <v>1.0427807486631016</v>
      </c>
      <c r="L35" s="32" t="str">
        <f t="shared" si="57"/>
        <v>1P 10A C</v>
      </c>
      <c r="M35" s="95">
        <v>0.85</v>
      </c>
      <c r="N35" s="123">
        <v>26.201980000000002</v>
      </c>
      <c r="O35" s="83" t="str">
        <f t="shared" si="2"/>
        <v>3x1.5 N2XH-</v>
      </c>
      <c r="P35" s="33">
        <f t="shared" si="3"/>
        <v>0.58525695327272742</v>
      </c>
      <c r="Q35" s="34">
        <f t="shared" si="14"/>
        <v>0.26602588785123976</v>
      </c>
      <c r="R35" s="45">
        <v>2</v>
      </c>
      <c r="S35" s="46">
        <f t="shared" si="15"/>
        <v>0</v>
      </c>
      <c r="T35" s="46">
        <f t="shared" si="16"/>
        <v>195</v>
      </c>
      <c r="U35" s="47">
        <f t="shared" si="17"/>
        <v>0</v>
      </c>
      <c r="V35" s="1"/>
      <c r="W35" s="1"/>
      <c r="X35" s="72">
        <f t="shared" si="18"/>
        <v>3</v>
      </c>
      <c r="Y35" s="46" t="s">
        <v>6</v>
      </c>
      <c r="Z35" s="103">
        <v>1.5</v>
      </c>
      <c r="AA35" s="48" t="s">
        <v>20</v>
      </c>
      <c r="AB35" s="49" t="s">
        <v>8</v>
      </c>
      <c r="AC35" s="49">
        <v>10</v>
      </c>
      <c r="AD35" s="49" t="s">
        <v>3</v>
      </c>
      <c r="AE35" s="25" t="s">
        <v>118</v>
      </c>
      <c r="AF35" s="49" t="s">
        <v>70</v>
      </c>
      <c r="AG35" s="49" t="str">
        <f t="shared" ref="AG35:AG36" si="115">IF(Z35=1.5,"0.126",IF(Z35=2.5,"0.116",IF(Z35=4,"0.107",IF(Z35=6,"0.1",IF(Z35=10,"0.099",IF(Z35=16,"0.095",IF(Z35=25,"0.091",IF(Z35=35,"0.088",IF(Z35=50,"0.085",IF(Z35=70,"0.082",IF(Z35=95,"0.081",IF(Z35=120,"0.08",IF(Z35=150,"0.079",IF(Z35=185,"0.078",IF(Z35=240,"0.077")))))))))))))))</f>
        <v>0.126</v>
      </c>
      <c r="AH35" s="49" t="str">
        <f t="shared" ref="AH35:AH36" si="116">IF(Z35=1.5,"12.5",IF(Z35=2.5,"12.5",IF(Z35=4,"7.81",IF(Z35=6,"5.21",IF(Z35=10,"3.12",IF(Z35=16,"1.95",IF(Z35=25,"1.25",IF(Z35=35,"0.894",IF(Z35=50,"0.625",IF(Z35=70,"0.447",IF(Z35=95,"0.329",IF(Z35=120,"0.261",IF(Z35=150,"0.208",IF(Z35=185,"0.169",IF(Z35=240,"0.13")))))))))))))))</f>
        <v>12.5</v>
      </c>
      <c r="AI35" s="49" t="str">
        <f t="shared" ref="AI35:AI36" si="117">IF(Z35=1.5,"12.3",IF(Z35=2.5,"7.4",IF(Z35=4,"4.63",IF(Z35=6,"3.09",IF(Z35=10,"1.84",IF(Z35=16,"1.16",IF(Z35=25,"0.74",IF(Z35=35,"0.53",IF(Z35=50,"0.37",IF(Z35=70,"0.265",IF(Z35=95,"0.195",IF(Z35=120,"0.154",IF(Z35=150,"0.124",IF(Z35=185,"0.1",IF(Z35=240,"0.77")))))))))))))))</f>
        <v>12.3</v>
      </c>
      <c r="AJ35" s="50">
        <v>0.85</v>
      </c>
      <c r="AK35" s="50">
        <f t="shared" ref="AK35:AK36" si="118">(1-(AJ35^2))^0.5</f>
        <v>0.52678268764263703</v>
      </c>
      <c r="AL35" s="51">
        <f t="shared" ref="AL35:AL36" si="119">IF(AM35=1,0.0189,0.0315)</f>
        <v>1.89E-2</v>
      </c>
      <c r="AM35" s="52">
        <v>1</v>
      </c>
      <c r="AN35" s="53">
        <f t="shared" ref="AN35:AN36" si="120">((IF(AM35=1,AI35,AH35))*AJ35)+(AG35*AK35)</f>
        <v>10.521374618642973</v>
      </c>
      <c r="AO35" s="53">
        <f t="shared" si="10"/>
        <v>0.57494936074210923</v>
      </c>
      <c r="AQ35" s="54">
        <f t="shared" ref="AQ35:AQ36" si="121">P35</f>
        <v>0.58525695327272742</v>
      </c>
      <c r="AS35" s="76">
        <v>200</v>
      </c>
      <c r="AT35" s="75">
        <v>95</v>
      </c>
      <c r="AU35" s="76">
        <v>200</v>
      </c>
      <c r="AW35" s="86" t="s">
        <v>7</v>
      </c>
      <c r="AX35" s="81" t="s">
        <v>71</v>
      </c>
      <c r="AY35" s="81" t="s">
        <v>69</v>
      </c>
      <c r="AZ35" s="85" t="s">
        <v>78</v>
      </c>
    </row>
    <row r="36" spans="1:52" s="2" customFormat="1" ht="18.75" thickBot="1">
      <c r="A36" s="118" t="s">
        <v>113</v>
      </c>
      <c r="B36" s="26" t="s">
        <v>99</v>
      </c>
      <c r="C36" s="27" t="s">
        <v>106</v>
      </c>
      <c r="D36" s="28" t="s">
        <v>47</v>
      </c>
      <c r="E36" s="143">
        <v>285</v>
      </c>
      <c r="F36" s="59">
        <v>1</v>
      </c>
      <c r="G36" s="29">
        <f t="shared" si="113"/>
        <v>285</v>
      </c>
      <c r="H36" s="27" t="str">
        <f t="shared" si="20"/>
        <v>DB OF 01</v>
      </c>
      <c r="I36" s="30">
        <f t="shared" si="114"/>
        <v>220</v>
      </c>
      <c r="J36" s="95">
        <v>1</v>
      </c>
      <c r="K36" s="31">
        <f t="shared" si="1"/>
        <v>1.5240641711229947</v>
      </c>
      <c r="L36" s="32" t="str">
        <f t="shared" si="57"/>
        <v>1P 10A C</v>
      </c>
      <c r="M36" s="95">
        <v>0.85</v>
      </c>
      <c r="N36" s="123">
        <v>57.487219999999994</v>
      </c>
      <c r="O36" s="83" t="str">
        <f t="shared" si="2"/>
        <v>3x1.5 N2XH-</v>
      </c>
      <c r="P36" s="33">
        <f t="shared" si="3"/>
        <v>1.8766964274545455</v>
      </c>
      <c r="Q36" s="34">
        <f t="shared" si="14"/>
        <v>0.85304383066115708</v>
      </c>
      <c r="R36" s="45">
        <v>2</v>
      </c>
      <c r="S36" s="46">
        <f t="shared" si="15"/>
        <v>0</v>
      </c>
      <c r="T36" s="46">
        <f t="shared" si="16"/>
        <v>285</v>
      </c>
      <c r="U36" s="47">
        <f t="shared" si="17"/>
        <v>0</v>
      </c>
      <c r="V36" s="1"/>
      <c r="W36" s="1"/>
      <c r="X36" s="72">
        <f t="shared" si="18"/>
        <v>3</v>
      </c>
      <c r="Y36" s="46" t="s">
        <v>6</v>
      </c>
      <c r="Z36" s="103">
        <v>1.5</v>
      </c>
      <c r="AA36" s="48" t="s">
        <v>20</v>
      </c>
      <c r="AB36" s="49" t="s">
        <v>8</v>
      </c>
      <c r="AC36" s="49">
        <v>10</v>
      </c>
      <c r="AD36" s="49" t="s">
        <v>3</v>
      </c>
      <c r="AE36" s="25" t="s">
        <v>118</v>
      </c>
      <c r="AF36" s="49" t="s">
        <v>70</v>
      </c>
      <c r="AG36" s="49" t="str">
        <f t="shared" si="115"/>
        <v>0.126</v>
      </c>
      <c r="AH36" s="49" t="str">
        <f t="shared" si="116"/>
        <v>12.5</v>
      </c>
      <c r="AI36" s="49" t="str">
        <f t="shared" si="117"/>
        <v>12.3</v>
      </c>
      <c r="AJ36" s="50">
        <v>0.85</v>
      </c>
      <c r="AK36" s="50">
        <f t="shared" si="118"/>
        <v>0.52678268764263703</v>
      </c>
      <c r="AL36" s="51">
        <f t="shared" si="119"/>
        <v>1.89E-2</v>
      </c>
      <c r="AM36" s="52">
        <v>1</v>
      </c>
      <c r="AN36" s="53">
        <f t="shared" si="120"/>
        <v>10.521374618642973</v>
      </c>
      <c r="AO36" s="53">
        <f t="shared" si="10"/>
        <v>1.8436438990399813</v>
      </c>
      <c r="AQ36" s="54">
        <f t="shared" si="121"/>
        <v>1.8766964274545455</v>
      </c>
      <c r="AS36" s="76">
        <v>200</v>
      </c>
      <c r="AT36" s="75">
        <v>95</v>
      </c>
      <c r="AU36" s="76">
        <v>200</v>
      </c>
      <c r="AW36" s="86" t="s">
        <v>7</v>
      </c>
      <c r="AX36" s="81" t="s">
        <v>71</v>
      </c>
      <c r="AY36" s="81" t="s">
        <v>69</v>
      </c>
      <c r="AZ36" s="85" t="s">
        <v>78</v>
      </c>
    </row>
    <row r="37" spans="1:52" s="2" customFormat="1" ht="18.75" thickBot="1">
      <c r="A37" s="118" t="s">
        <v>113</v>
      </c>
      <c r="B37" s="26" t="s">
        <v>100</v>
      </c>
      <c r="C37" s="27" t="s">
        <v>106</v>
      </c>
      <c r="D37" s="28" t="s">
        <v>47</v>
      </c>
      <c r="E37" s="143">
        <v>255</v>
      </c>
      <c r="F37" s="59">
        <v>1</v>
      </c>
      <c r="G37" s="29">
        <f t="shared" ref="G37" si="122">E37*F37</f>
        <v>255</v>
      </c>
      <c r="H37" s="27" t="str">
        <f t="shared" si="20"/>
        <v>DB OF 01</v>
      </c>
      <c r="I37" s="30">
        <f t="shared" ref="I37" si="123">IF(J37&gt;1,380,220)</f>
        <v>220</v>
      </c>
      <c r="J37" s="95">
        <v>1</v>
      </c>
      <c r="K37" s="31">
        <f t="shared" si="1"/>
        <v>1.3636363636363635</v>
      </c>
      <c r="L37" s="32" t="str">
        <f t="shared" si="57"/>
        <v>1P 10A C</v>
      </c>
      <c r="M37" s="95">
        <v>0.85</v>
      </c>
      <c r="N37" s="123">
        <v>39.526339999999998</v>
      </c>
      <c r="O37" s="83" t="str">
        <f t="shared" si="2"/>
        <v>3x1.5 N2XH-</v>
      </c>
      <c r="P37" s="33">
        <f t="shared" si="3"/>
        <v>1.1545284583636364</v>
      </c>
      <c r="Q37" s="34">
        <f t="shared" si="14"/>
        <v>0.52478566289256201</v>
      </c>
      <c r="R37" s="45">
        <v>2</v>
      </c>
      <c r="S37" s="46">
        <f t="shared" si="15"/>
        <v>0</v>
      </c>
      <c r="T37" s="46">
        <f t="shared" si="16"/>
        <v>255</v>
      </c>
      <c r="U37" s="47">
        <f t="shared" si="17"/>
        <v>0</v>
      </c>
      <c r="V37" s="1"/>
      <c r="W37" s="1"/>
      <c r="X37" s="72">
        <f t="shared" si="18"/>
        <v>3</v>
      </c>
      <c r="Y37" s="46" t="s">
        <v>6</v>
      </c>
      <c r="Z37" s="103">
        <v>1.5</v>
      </c>
      <c r="AA37" s="48" t="s">
        <v>20</v>
      </c>
      <c r="AB37" s="49" t="s">
        <v>8</v>
      </c>
      <c r="AC37" s="49">
        <v>10</v>
      </c>
      <c r="AD37" s="49" t="s">
        <v>3</v>
      </c>
      <c r="AE37" s="25" t="s">
        <v>118</v>
      </c>
      <c r="AF37" s="49" t="s">
        <v>70</v>
      </c>
      <c r="AG37" s="49" t="str">
        <f t="shared" ref="AG37" si="124">IF(Z37=1.5,"0.126",IF(Z37=2.5,"0.116",IF(Z37=4,"0.107",IF(Z37=6,"0.1",IF(Z37=10,"0.099",IF(Z37=16,"0.095",IF(Z37=25,"0.091",IF(Z37=35,"0.088",IF(Z37=50,"0.085",IF(Z37=70,"0.082",IF(Z37=95,"0.081",IF(Z37=120,"0.08",IF(Z37=150,"0.079",IF(Z37=185,"0.078",IF(Z37=240,"0.077")))))))))))))))</f>
        <v>0.126</v>
      </c>
      <c r="AH37" s="49" t="str">
        <f t="shared" ref="AH37" si="125">IF(Z37=1.5,"12.5",IF(Z37=2.5,"12.5",IF(Z37=4,"7.81",IF(Z37=6,"5.21",IF(Z37=10,"3.12",IF(Z37=16,"1.95",IF(Z37=25,"1.25",IF(Z37=35,"0.894",IF(Z37=50,"0.625",IF(Z37=70,"0.447",IF(Z37=95,"0.329",IF(Z37=120,"0.261",IF(Z37=150,"0.208",IF(Z37=185,"0.169",IF(Z37=240,"0.13")))))))))))))))</f>
        <v>12.5</v>
      </c>
      <c r="AI37" s="49" t="str">
        <f t="shared" ref="AI37" si="126">IF(Z37=1.5,"12.3",IF(Z37=2.5,"7.4",IF(Z37=4,"4.63",IF(Z37=6,"3.09",IF(Z37=10,"1.84",IF(Z37=16,"1.16",IF(Z37=25,"0.74",IF(Z37=35,"0.53",IF(Z37=50,"0.37",IF(Z37=70,"0.265",IF(Z37=95,"0.195",IF(Z37=120,"0.154",IF(Z37=150,"0.124",IF(Z37=185,"0.1",IF(Z37=240,"0.77")))))))))))))))</f>
        <v>12.3</v>
      </c>
      <c r="AJ37" s="50">
        <v>0.85</v>
      </c>
      <c r="AK37" s="50">
        <f t="shared" ref="AK37" si="127">(1-(AJ37^2))^0.5</f>
        <v>0.52678268764263703</v>
      </c>
      <c r="AL37" s="51">
        <f t="shared" ref="AL37" si="128">IF(AM37=1,0.0189,0.0315)</f>
        <v>1.89E-2</v>
      </c>
      <c r="AM37" s="52">
        <v>1</v>
      </c>
      <c r="AN37" s="53">
        <f t="shared" ref="AN37" si="129">((IF(AM37=1,AI37,AH37))*AJ37)+(AG37*AK37)</f>
        <v>10.521374618642973</v>
      </c>
      <c r="AO37" s="53">
        <f t="shared" si="10"/>
        <v>1.1341948103014159</v>
      </c>
      <c r="AQ37" s="54">
        <f t="shared" ref="AQ37" si="130">P37</f>
        <v>1.1545284583636364</v>
      </c>
      <c r="AS37" s="76">
        <v>200</v>
      </c>
      <c r="AT37" s="75">
        <v>95</v>
      </c>
      <c r="AU37" s="76">
        <v>200</v>
      </c>
      <c r="AW37" s="86" t="s">
        <v>7</v>
      </c>
      <c r="AX37" s="81" t="s">
        <v>71</v>
      </c>
      <c r="AY37" s="81" t="s">
        <v>69</v>
      </c>
      <c r="AZ37" s="85" t="s">
        <v>78</v>
      </c>
    </row>
    <row r="38" spans="1:52" s="2" customFormat="1" ht="18.75" thickBot="1">
      <c r="A38" s="118" t="s">
        <v>114</v>
      </c>
      <c r="B38" s="26" t="s">
        <v>101</v>
      </c>
      <c r="C38" s="27" t="s">
        <v>106</v>
      </c>
      <c r="D38" s="28" t="s">
        <v>47</v>
      </c>
      <c r="E38" s="28">
        <v>300</v>
      </c>
      <c r="F38" s="59">
        <v>1</v>
      </c>
      <c r="G38" s="29">
        <f>E38*F38</f>
        <v>300</v>
      </c>
      <c r="H38" s="27" t="str">
        <f t="shared" si="20"/>
        <v>DB OF 01</v>
      </c>
      <c r="I38" s="30">
        <f>IF(J38&gt;1,380,220)</f>
        <v>220</v>
      </c>
      <c r="J38" s="95">
        <v>1</v>
      </c>
      <c r="K38" s="31">
        <f t="shared" si="1"/>
        <v>1.6042780748663101</v>
      </c>
      <c r="L38" s="32" t="str">
        <f t="shared" si="57"/>
        <v>1P 10A C</v>
      </c>
      <c r="M38" s="95">
        <v>0.85</v>
      </c>
      <c r="N38" s="123">
        <v>97.340040000000016</v>
      </c>
      <c r="O38" s="83" t="str">
        <f t="shared" si="2"/>
        <v>3x1.5 N2XH -</v>
      </c>
      <c r="P38" s="33">
        <f t="shared" si="3"/>
        <v>3.3449577381818187</v>
      </c>
      <c r="Q38" s="34">
        <f t="shared" si="14"/>
        <v>1.5204353355371905</v>
      </c>
      <c r="R38" s="45">
        <v>1</v>
      </c>
      <c r="S38" s="46">
        <f t="shared" si="15"/>
        <v>300</v>
      </c>
      <c r="T38" s="46">
        <f t="shared" si="16"/>
        <v>0</v>
      </c>
      <c r="U38" s="47">
        <f t="shared" si="17"/>
        <v>0</v>
      </c>
      <c r="V38" s="1"/>
      <c r="W38" s="1"/>
      <c r="X38" s="72">
        <f t="shared" si="18"/>
        <v>3</v>
      </c>
      <c r="Y38" s="46" t="s">
        <v>6</v>
      </c>
      <c r="Z38" s="103">
        <v>1.5</v>
      </c>
      <c r="AA38" s="48" t="s">
        <v>20</v>
      </c>
      <c r="AB38" s="49" t="s">
        <v>8</v>
      </c>
      <c r="AC38" s="49">
        <v>10</v>
      </c>
      <c r="AD38" s="49" t="s">
        <v>3</v>
      </c>
      <c r="AE38" s="25" t="str">
        <f>VLOOKUP(D38,$AW$10:$AZ$42,4,)</f>
        <v xml:space="preserve"> -</v>
      </c>
      <c r="AF38" s="49" t="s">
        <v>70</v>
      </c>
      <c r="AG38" s="49" t="str">
        <f>IF(Z38=1.5,"0.126",IF(Z38=2.5,"0.116",IF(Z38=4,"0.107",IF(Z38=6,"0.1",IF(Z38=10,"0.099",IF(Z38=16,"0.095",IF(Z38=25,"0.091",IF(Z38=35,"0.088",IF(Z38=50,"0.085",IF(Z38=70,"0.082",IF(Z38=95,"0.081",IF(Z38=120,"0.08",IF(Z38=150,"0.079",IF(Z38=185,"0.078",IF(Z38=240,"0.077")))))))))))))))</f>
        <v>0.126</v>
      </c>
      <c r="AH38" s="49" t="str">
        <f>IF(Z38=1.5,"12.5",IF(Z38=2.5,"12.5",IF(Z38=4,"7.81",IF(Z38=6,"5.21",IF(Z38=10,"3.12",IF(Z38=16,"1.95",IF(Z38=25,"1.25",IF(Z38=35,"0.894",IF(Z38=50,"0.625",IF(Z38=70,"0.447",IF(Z38=95,"0.329",IF(Z38=120,"0.261",IF(Z38=150,"0.208",IF(Z38=185,"0.169",IF(Z38=240,"0.13")))))))))))))))</f>
        <v>12.5</v>
      </c>
      <c r="AI38" s="49" t="str">
        <f>IF(Z38=1.5,"12.3",IF(Z38=2.5,"7.4",IF(Z38=4,"4.63",IF(Z38=6,"3.09",IF(Z38=10,"1.84",IF(Z38=16,"1.16",IF(Z38=25,"0.74",IF(Z38=35,"0.53",IF(Z38=50,"0.37",IF(Z38=70,"0.265",IF(Z38=95,"0.195",IF(Z38=120,"0.154",IF(Z38=150,"0.124",IF(Z38=185,"0.1",IF(Z38=240,"0.77")))))))))))))))</f>
        <v>12.3</v>
      </c>
      <c r="AJ38" s="50">
        <v>0.85</v>
      </c>
      <c r="AK38" s="50">
        <f>(1-(AJ38^2))^0.5</f>
        <v>0.52678268764263703</v>
      </c>
      <c r="AL38" s="51">
        <f>IF(AM38=1,0.0189,0.0315)</f>
        <v>1.89E-2</v>
      </c>
      <c r="AM38" s="52">
        <v>1</v>
      </c>
      <c r="AN38" s="53">
        <f>((IF(AM38=1,AI38,AH38))*AJ38)+(AG38*AK38)</f>
        <v>10.521374618642973</v>
      </c>
      <c r="AO38" s="53">
        <f t="shared" si="10"/>
        <v>3.286046073477086</v>
      </c>
      <c r="AQ38" s="54">
        <f>P38</f>
        <v>3.3449577381818187</v>
      </c>
      <c r="AS38" s="76">
        <v>200</v>
      </c>
      <c r="AT38" s="75">
        <v>95</v>
      </c>
      <c r="AU38" s="76">
        <v>200</v>
      </c>
      <c r="AW38" s="86" t="s">
        <v>7</v>
      </c>
      <c r="AX38" s="81" t="s">
        <v>71</v>
      </c>
      <c r="AY38" s="81" t="s">
        <v>69</v>
      </c>
      <c r="AZ38" s="85" t="s">
        <v>78</v>
      </c>
    </row>
    <row r="39" spans="1:52" s="2" customFormat="1" ht="18.75" thickBot="1">
      <c r="A39" s="118" t="s">
        <v>115</v>
      </c>
      <c r="B39" s="26" t="s">
        <v>102</v>
      </c>
      <c r="C39" s="27" t="s">
        <v>106</v>
      </c>
      <c r="D39" s="28" t="s">
        <v>47</v>
      </c>
      <c r="E39" s="28">
        <v>360</v>
      </c>
      <c r="F39" s="59">
        <v>1</v>
      </c>
      <c r="G39" s="29">
        <f>E39*F39</f>
        <v>360</v>
      </c>
      <c r="H39" s="27" t="str">
        <f>$C$10</f>
        <v>DB OF 01</v>
      </c>
      <c r="I39" s="30">
        <f>IF(J39&gt;1,380,220)</f>
        <v>220</v>
      </c>
      <c r="J39" s="95">
        <v>1</v>
      </c>
      <c r="K39" s="31">
        <f t="shared" si="1"/>
        <v>1.9251336898395721</v>
      </c>
      <c r="L39" s="32" t="str">
        <f t="shared" si="57"/>
        <v>1P 10A C</v>
      </c>
      <c r="M39" s="95">
        <v>0.85</v>
      </c>
      <c r="N39" s="123">
        <v>126.7007</v>
      </c>
      <c r="O39" s="83" t="str">
        <f t="shared" si="2"/>
        <v>3x1.5 N2XH -</v>
      </c>
      <c r="P39" s="33">
        <f t="shared" si="3"/>
        <v>5.2246761381818185</v>
      </c>
      <c r="Q39" s="34">
        <f t="shared" si="14"/>
        <v>2.3748527900826448</v>
      </c>
      <c r="R39" s="45">
        <v>2</v>
      </c>
      <c r="S39" s="46">
        <f t="shared" si="15"/>
        <v>0</v>
      </c>
      <c r="T39" s="46">
        <f t="shared" si="16"/>
        <v>360</v>
      </c>
      <c r="U39" s="47">
        <f t="shared" si="17"/>
        <v>0</v>
      </c>
      <c r="V39" s="1"/>
      <c r="W39" s="1"/>
      <c r="X39" s="72">
        <f t="shared" si="18"/>
        <v>3</v>
      </c>
      <c r="Y39" s="46" t="s">
        <v>6</v>
      </c>
      <c r="Z39" s="103">
        <v>1.5</v>
      </c>
      <c r="AA39" s="48" t="s">
        <v>20</v>
      </c>
      <c r="AB39" s="49" t="s">
        <v>8</v>
      </c>
      <c r="AC39" s="49">
        <v>10</v>
      </c>
      <c r="AD39" s="49" t="s">
        <v>3</v>
      </c>
      <c r="AE39" s="25" t="str">
        <f>VLOOKUP(D39,$AW$10:$AZ$42,4,)</f>
        <v xml:space="preserve"> -</v>
      </c>
      <c r="AF39" s="49" t="s">
        <v>70</v>
      </c>
      <c r="AG39" s="49" t="str">
        <f>IF(Z39=1.5,"0.126",IF(Z39=2.5,"0.116",IF(Z39=4,"0.107",IF(Z39=6,"0.1",IF(Z39=10,"0.099",IF(Z39=16,"0.095",IF(Z39=25,"0.091",IF(Z39=35,"0.088",IF(Z39=50,"0.085",IF(Z39=70,"0.082",IF(Z39=95,"0.081",IF(Z39=120,"0.08",IF(Z39=150,"0.079",IF(Z39=185,"0.078",IF(Z39=240,"0.077")))))))))))))))</f>
        <v>0.126</v>
      </c>
      <c r="AH39" s="49" t="str">
        <f>IF(Z39=1.5,"12.5",IF(Z39=2.5,"12.5",IF(Z39=4,"7.81",IF(Z39=6,"5.21",IF(Z39=10,"3.12",IF(Z39=16,"1.95",IF(Z39=25,"1.25",IF(Z39=35,"0.894",IF(Z39=50,"0.625",IF(Z39=70,"0.447",IF(Z39=95,"0.329",IF(Z39=120,"0.261",IF(Z39=150,"0.208",IF(Z39=185,"0.169",IF(Z39=240,"0.13")))))))))))))))</f>
        <v>12.5</v>
      </c>
      <c r="AI39" s="49" t="str">
        <f>IF(Z39=1.5,"12.3",IF(Z39=2.5,"7.4",IF(Z39=4,"4.63",IF(Z39=6,"3.09",IF(Z39=10,"1.84",IF(Z39=16,"1.16",IF(Z39=25,"0.74",IF(Z39=35,"0.53",IF(Z39=50,"0.37",IF(Z39=70,"0.265",IF(Z39=95,"0.195",IF(Z39=120,"0.154",IF(Z39=150,"0.124",IF(Z39=185,"0.1",IF(Z39=240,"0.77")))))))))))))))</f>
        <v>12.3</v>
      </c>
      <c r="AJ39" s="50">
        <v>0.85</v>
      </c>
      <c r="AK39" s="50">
        <f>(1-(AJ39^2))^0.5</f>
        <v>0.52678268764263703</v>
      </c>
      <c r="AL39" s="51">
        <f>IF(AM39=1,0.0189,0.0315)</f>
        <v>1.89E-2</v>
      </c>
      <c r="AM39" s="52">
        <v>1</v>
      </c>
      <c r="AN39" s="53">
        <f>((IF(AM39=1,AI39,AH39))*AJ39)+(AG39*AK39)</f>
        <v>10.521374618642973</v>
      </c>
      <c r="AO39" s="53">
        <f t="shared" si="10"/>
        <v>5.1326587218390065</v>
      </c>
      <c r="AQ39" s="54">
        <f>P39</f>
        <v>5.2246761381818185</v>
      </c>
      <c r="AS39" s="76">
        <v>200</v>
      </c>
      <c r="AT39" s="75">
        <v>95</v>
      </c>
      <c r="AU39" s="76">
        <v>200</v>
      </c>
      <c r="AW39" s="86" t="s">
        <v>7</v>
      </c>
      <c r="AX39" s="81" t="s">
        <v>71</v>
      </c>
      <c r="AY39" s="81" t="s">
        <v>69</v>
      </c>
      <c r="AZ39" s="85" t="s">
        <v>78</v>
      </c>
    </row>
    <row r="40" spans="1:52" s="2" customFormat="1" ht="18.75" thickBot="1">
      <c r="A40" s="118" t="s">
        <v>115</v>
      </c>
      <c r="B40" s="26" t="s">
        <v>103</v>
      </c>
      <c r="C40" s="27" t="s">
        <v>106</v>
      </c>
      <c r="D40" s="28" t="s">
        <v>47</v>
      </c>
      <c r="E40" s="28">
        <v>225</v>
      </c>
      <c r="F40" s="59">
        <v>1</v>
      </c>
      <c r="G40" s="29">
        <f>E40*F40</f>
        <v>225</v>
      </c>
      <c r="H40" s="27" t="str">
        <f>$C$10</f>
        <v>DB OF 01</v>
      </c>
      <c r="I40" s="30">
        <f>IF(J40&gt;1,380,220)</f>
        <v>220</v>
      </c>
      <c r="J40" s="95">
        <v>1</v>
      </c>
      <c r="K40" s="31">
        <f t="shared" si="1"/>
        <v>1.2032085561497325</v>
      </c>
      <c r="L40" s="32" t="str">
        <f t="shared" si="57"/>
        <v>1P 10A C</v>
      </c>
      <c r="M40" s="95">
        <v>0.85</v>
      </c>
      <c r="N40" s="123">
        <v>78.51746</v>
      </c>
      <c r="O40" s="83" t="str">
        <f t="shared" si="2"/>
        <v>3x1.5 N2XH -</v>
      </c>
      <c r="P40" s="33">
        <f t="shared" si="3"/>
        <v>2.0236090827272726</v>
      </c>
      <c r="Q40" s="34">
        <f t="shared" si="14"/>
        <v>0.91982231033057837</v>
      </c>
      <c r="R40" s="45">
        <v>2</v>
      </c>
      <c r="S40" s="46">
        <f t="shared" si="15"/>
        <v>0</v>
      </c>
      <c r="T40" s="46">
        <f t="shared" si="16"/>
        <v>225</v>
      </c>
      <c r="U40" s="47">
        <f t="shared" si="17"/>
        <v>0</v>
      </c>
      <c r="V40" s="1"/>
      <c r="W40" s="1"/>
      <c r="X40" s="72">
        <f t="shared" si="18"/>
        <v>3</v>
      </c>
      <c r="Y40" s="46" t="s">
        <v>6</v>
      </c>
      <c r="Z40" s="103">
        <v>1.5</v>
      </c>
      <c r="AA40" s="48" t="s">
        <v>20</v>
      </c>
      <c r="AB40" s="49" t="s">
        <v>8</v>
      </c>
      <c r="AC40" s="49">
        <v>10</v>
      </c>
      <c r="AD40" s="49" t="s">
        <v>3</v>
      </c>
      <c r="AE40" s="25" t="str">
        <f>VLOOKUP(D40,$AW$10:$AZ$42,4,)</f>
        <v xml:space="preserve"> -</v>
      </c>
      <c r="AF40" s="49" t="s">
        <v>70</v>
      </c>
      <c r="AG40" s="49" t="str">
        <f>IF(Z40=1.5,"0.126",IF(Z40=2.5,"0.116",IF(Z40=4,"0.107",IF(Z40=6,"0.1",IF(Z40=10,"0.099",IF(Z40=16,"0.095",IF(Z40=25,"0.091",IF(Z40=35,"0.088",IF(Z40=50,"0.085",IF(Z40=70,"0.082",IF(Z40=95,"0.081",IF(Z40=120,"0.08",IF(Z40=150,"0.079",IF(Z40=185,"0.078",IF(Z40=240,"0.077")))))))))))))))</f>
        <v>0.126</v>
      </c>
      <c r="AH40" s="49" t="str">
        <f>IF(Z40=1.5,"12.5",IF(Z40=2.5,"12.5",IF(Z40=4,"7.81",IF(Z40=6,"5.21",IF(Z40=10,"3.12",IF(Z40=16,"1.95",IF(Z40=25,"1.25",IF(Z40=35,"0.894",IF(Z40=50,"0.625",IF(Z40=70,"0.447",IF(Z40=95,"0.329",IF(Z40=120,"0.261",IF(Z40=150,"0.208",IF(Z40=185,"0.169",IF(Z40=240,"0.13")))))))))))))))</f>
        <v>12.5</v>
      </c>
      <c r="AI40" s="49" t="str">
        <f>IF(Z40=1.5,"12.3",IF(Z40=2.5,"7.4",IF(Z40=4,"4.63",IF(Z40=6,"3.09",IF(Z40=10,"1.84",IF(Z40=16,"1.16",IF(Z40=25,"0.74",IF(Z40=35,"0.53",IF(Z40=50,"0.37",IF(Z40=70,"0.265",IF(Z40=95,"0.195",IF(Z40=120,"0.154",IF(Z40=150,"0.124",IF(Z40=185,"0.1",IF(Z40=240,"0.77")))))))))))))))</f>
        <v>12.3</v>
      </c>
      <c r="AJ40" s="50">
        <v>0.85</v>
      </c>
      <c r="AK40" s="50">
        <f>(1-(AJ40^2))^0.5</f>
        <v>0.52678268764263703</v>
      </c>
      <c r="AL40" s="51">
        <f>IF(AM40=1,0.0189,0.0315)</f>
        <v>1.89E-2</v>
      </c>
      <c r="AM40" s="52">
        <v>1</v>
      </c>
      <c r="AN40" s="53">
        <f>((IF(AM40=1,AI40,AH40))*AJ40)+(AG40*AK40)</f>
        <v>10.521374618642973</v>
      </c>
      <c r="AO40" s="53">
        <f t="shared" si="10"/>
        <v>1.9879691168125224</v>
      </c>
      <c r="AQ40" s="54">
        <f>P40</f>
        <v>2.0236090827272726</v>
      </c>
      <c r="AS40" s="76">
        <v>200</v>
      </c>
      <c r="AT40" s="75">
        <v>95</v>
      </c>
      <c r="AU40" s="76">
        <v>200</v>
      </c>
      <c r="AW40" s="86" t="s">
        <v>7</v>
      </c>
      <c r="AX40" s="81" t="s">
        <v>71</v>
      </c>
      <c r="AY40" s="81" t="s">
        <v>69</v>
      </c>
      <c r="AZ40" s="85" t="s">
        <v>78</v>
      </c>
    </row>
    <row r="41" spans="1:52" s="2" customFormat="1" ht="18.75" thickBot="1">
      <c r="A41" s="118" t="s">
        <v>116</v>
      </c>
      <c r="B41" s="73" t="s">
        <v>104</v>
      </c>
      <c r="C41" s="27" t="s">
        <v>106</v>
      </c>
      <c r="D41" s="28" t="s">
        <v>47</v>
      </c>
      <c r="E41" s="28">
        <v>255</v>
      </c>
      <c r="F41" s="59">
        <v>1</v>
      </c>
      <c r="G41" s="29">
        <f t="shared" si="12"/>
        <v>255</v>
      </c>
      <c r="H41" s="27" t="str">
        <f t="shared" si="20"/>
        <v>DB OF 01</v>
      </c>
      <c r="I41" s="30">
        <f t="shared" si="0"/>
        <v>220</v>
      </c>
      <c r="J41" s="95">
        <v>1</v>
      </c>
      <c r="K41" s="31">
        <f t="shared" si="1"/>
        <v>1.3636363636363635</v>
      </c>
      <c r="L41" s="32" t="str">
        <f t="shared" ref="L41:L42" si="131">J41&amp;AB41 &amp;AC41&amp;AD41&amp;AF41</f>
        <v>1P 10A C</v>
      </c>
      <c r="M41" s="95">
        <v>0.85</v>
      </c>
      <c r="N41" s="123">
        <v>93.730559999999983</v>
      </c>
      <c r="O41" s="83" t="str">
        <f t="shared" ref="O41:O42" si="132">IF(J41=3,X41&amp;Y41&amp;Z41&amp;AA41,X41&amp;Y41&amp;Z41&amp;AA41&amp;AE41)</f>
        <v>3x1.5 N2XH -</v>
      </c>
      <c r="P41" s="33">
        <f t="shared" ref="P41:P42" si="133">IF(J41=1,((2*G41*N41*AL41)/(I41*Z41)),((G41*N41*AL41)/(I41*Z41)))</f>
        <v>2.7377844479999993</v>
      </c>
      <c r="Q41" s="34">
        <f t="shared" ref="Q41:Q42" si="134">((P41/I41)*100)+$Q$10</f>
        <v>1.2444474763636362</v>
      </c>
      <c r="R41" s="45">
        <v>1</v>
      </c>
      <c r="S41" s="46">
        <f t="shared" ref="S41:S42" si="135">IF(R41=1,G41,0)</f>
        <v>255</v>
      </c>
      <c r="T41" s="46">
        <f t="shared" ref="T41:T42" si="136">IF(R41=2,G41,0)</f>
        <v>0</v>
      </c>
      <c r="U41" s="47">
        <f t="shared" ref="U41:U42" si="137">IF(R41=3,G41,0)</f>
        <v>0</v>
      </c>
      <c r="V41" s="1"/>
      <c r="W41" s="1"/>
      <c r="X41" s="72">
        <f t="shared" si="18"/>
        <v>3</v>
      </c>
      <c r="Y41" s="46" t="s">
        <v>6</v>
      </c>
      <c r="Z41" s="103">
        <v>1.5</v>
      </c>
      <c r="AA41" s="48" t="s">
        <v>20</v>
      </c>
      <c r="AB41" s="49" t="s">
        <v>8</v>
      </c>
      <c r="AC41" s="49">
        <v>10</v>
      </c>
      <c r="AD41" s="49" t="s">
        <v>3</v>
      </c>
      <c r="AE41" s="25" t="str">
        <f>VLOOKUP(D41,$AW$10:$AZ$42,4,)</f>
        <v xml:space="preserve"> -</v>
      </c>
      <c r="AF41" s="49" t="s">
        <v>70</v>
      </c>
      <c r="AG41" s="49" t="str">
        <f t="shared" si="4"/>
        <v>0.126</v>
      </c>
      <c r="AH41" s="49" t="str">
        <f t="shared" si="5"/>
        <v>12.5</v>
      </c>
      <c r="AI41" s="49" t="str">
        <f t="shared" si="6"/>
        <v>12.3</v>
      </c>
      <c r="AJ41" s="50">
        <v>0.85</v>
      </c>
      <c r="AK41" s="50">
        <f t="shared" si="7"/>
        <v>0.52678268764263703</v>
      </c>
      <c r="AL41" s="51">
        <f t="shared" si="8"/>
        <v>1.89E-2</v>
      </c>
      <c r="AM41" s="52">
        <v>1</v>
      </c>
      <c r="AN41" s="53">
        <f t="shared" si="9"/>
        <v>10.521374618642973</v>
      </c>
      <c r="AO41" s="53">
        <f t="shared" si="10"/>
        <v>2.6895663681141602</v>
      </c>
      <c r="AQ41" s="54">
        <f t="shared" si="11"/>
        <v>2.7377844479999993</v>
      </c>
      <c r="AS41" s="76">
        <v>100</v>
      </c>
      <c r="AT41" s="75">
        <v>35</v>
      </c>
      <c r="AU41" s="76">
        <v>100</v>
      </c>
      <c r="AW41" s="82" t="s">
        <v>73</v>
      </c>
      <c r="AX41" s="80" t="s">
        <v>60</v>
      </c>
      <c r="AY41" s="81" t="s">
        <v>69</v>
      </c>
      <c r="AZ41" s="85" t="s">
        <v>84</v>
      </c>
    </row>
    <row r="42" spans="1:52" s="2" customFormat="1" ht="18.75" thickBot="1">
      <c r="A42" s="118" t="s">
        <v>117</v>
      </c>
      <c r="B42" s="73" t="s">
        <v>105</v>
      </c>
      <c r="C42" s="27" t="s">
        <v>106</v>
      </c>
      <c r="D42" s="28" t="s">
        <v>47</v>
      </c>
      <c r="E42" s="28">
        <v>240</v>
      </c>
      <c r="F42" s="59">
        <v>1</v>
      </c>
      <c r="G42" s="29">
        <f t="shared" ref="G42" si="138">E42*F42</f>
        <v>240</v>
      </c>
      <c r="H42" s="27" t="str">
        <f t="shared" si="20"/>
        <v>DB OF 01</v>
      </c>
      <c r="I42" s="30">
        <f t="shared" ref="I42" si="139">IF(J42&gt;1,380,220)</f>
        <v>220</v>
      </c>
      <c r="J42" s="95">
        <v>1</v>
      </c>
      <c r="K42" s="31">
        <f t="shared" ref="K42" si="140">IF(J42=3,(G42/(1.732*I42*M42)),(G42/(I42*M42)))</f>
        <v>1.2834224598930482</v>
      </c>
      <c r="L42" s="32" t="str">
        <f t="shared" si="131"/>
        <v>1P 10A C</v>
      </c>
      <c r="M42" s="95">
        <v>0.85</v>
      </c>
      <c r="N42" s="123">
        <v>104.63642</v>
      </c>
      <c r="O42" s="83" t="str">
        <f t="shared" si="132"/>
        <v>3x1.5 N2XH -</v>
      </c>
      <c r="P42" s="33">
        <f t="shared" si="133"/>
        <v>2.8765503098181817</v>
      </c>
      <c r="Q42" s="34">
        <f t="shared" si="134"/>
        <v>1.3075228680991735</v>
      </c>
      <c r="R42" s="45">
        <v>2</v>
      </c>
      <c r="S42" s="46">
        <f t="shared" si="135"/>
        <v>0</v>
      </c>
      <c r="T42" s="46">
        <f t="shared" si="136"/>
        <v>240</v>
      </c>
      <c r="U42" s="47">
        <f t="shared" si="137"/>
        <v>0</v>
      </c>
      <c r="V42" s="1"/>
      <c r="W42" s="1"/>
      <c r="X42" s="72">
        <f t="shared" si="18"/>
        <v>3</v>
      </c>
      <c r="Y42" s="46" t="s">
        <v>6</v>
      </c>
      <c r="Z42" s="103">
        <v>1.5</v>
      </c>
      <c r="AA42" s="48" t="s">
        <v>20</v>
      </c>
      <c r="AB42" s="49" t="s">
        <v>8</v>
      </c>
      <c r="AC42" s="49">
        <v>10</v>
      </c>
      <c r="AD42" s="49" t="s">
        <v>3</v>
      </c>
      <c r="AE42" s="25" t="str">
        <f>VLOOKUP(D42,$AW$10:$AZ$42,4,)</f>
        <v xml:space="preserve"> -</v>
      </c>
      <c r="AF42" s="49" t="s">
        <v>70</v>
      </c>
      <c r="AG42" s="49" t="str">
        <f t="shared" ref="AG42" si="141">IF(Z42=1.5,"0.126",IF(Z42=2.5,"0.116",IF(Z42=4,"0.107",IF(Z42=6,"0.1",IF(Z42=10,"0.099",IF(Z42=16,"0.095",IF(Z42=25,"0.091",IF(Z42=35,"0.088",IF(Z42=50,"0.085",IF(Z42=70,"0.082",IF(Z42=95,"0.081",IF(Z42=120,"0.08",IF(Z42=150,"0.079",IF(Z42=185,"0.078",IF(Z42=240,"0.077")))))))))))))))</f>
        <v>0.126</v>
      </c>
      <c r="AH42" s="49" t="str">
        <f t="shared" ref="AH42" si="142">IF(Z42=1.5,"12.5",IF(Z42=2.5,"12.5",IF(Z42=4,"7.81",IF(Z42=6,"5.21",IF(Z42=10,"3.12",IF(Z42=16,"1.95",IF(Z42=25,"1.25",IF(Z42=35,"0.894",IF(Z42=50,"0.625",IF(Z42=70,"0.447",IF(Z42=95,"0.329",IF(Z42=120,"0.261",IF(Z42=150,"0.208",IF(Z42=185,"0.169",IF(Z42=240,"0.13")))))))))))))))</f>
        <v>12.5</v>
      </c>
      <c r="AI42" s="49" t="str">
        <f t="shared" ref="AI42" si="143">IF(Z42=1.5,"12.3",IF(Z42=2.5,"7.4",IF(Z42=4,"4.63",IF(Z42=6,"3.09",IF(Z42=10,"1.84",IF(Z42=16,"1.16",IF(Z42=25,"0.74",IF(Z42=35,"0.53",IF(Z42=50,"0.37",IF(Z42=70,"0.265",IF(Z42=95,"0.195",IF(Z42=120,"0.154",IF(Z42=150,"0.124",IF(Z42=185,"0.1",IF(Z42=240,"0.77")))))))))))))))</f>
        <v>12.3</v>
      </c>
      <c r="AJ42" s="50">
        <v>0.85</v>
      </c>
      <c r="AK42" s="50">
        <f t="shared" ref="AK42" si="144">(1-(AJ42^2))^0.5</f>
        <v>0.52678268764263703</v>
      </c>
      <c r="AL42" s="51">
        <f t="shared" ref="AL42" si="145">IF(AM42=1,0.0189,0.0315)</f>
        <v>1.89E-2</v>
      </c>
      <c r="AM42" s="52">
        <v>1</v>
      </c>
      <c r="AN42" s="53">
        <f t="shared" ref="AN42" si="146">((IF(AM42=1,AI42,AH42))*AJ42)+(AG42*AK42)</f>
        <v>10.521374618642973</v>
      </c>
      <c r="AO42" s="53">
        <f t="shared" ref="AO42" si="147">(IF(J42=3,1.732,2))*K42*AN42*N42/1000</f>
        <v>2.8258882744136882</v>
      </c>
      <c r="AQ42" s="54">
        <f t="shared" ref="AQ42" si="148">P42</f>
        <v>2.8765503098181817</v>
      </c>
      <c r="AS42" s="76">
        <v>125</v>
      </c>
      <c r="AT42" s="75">
        <v>50</v>
      </c>
      <c r="AU42" s="76">
        <v>125</v>
      </c>
      <c r="AW42" s="82" t="s">
        <v>74</v>
      </c>
      <c r="AX42" s="80" t="s">
        <v>61</v>
      </c>
      <c r="AY42" s="81" t="s">
        <v>69</v>
      </c>
      <c r="AZ42" s="85" t="s">
        <v>84</v>
      </c>
    </row>
    <row r="43" spans="1:52" s="2" customFormat="1" ht="20.25" thickBot="1">
      <c r="A43" s="126"/>
      <c r="B43" s="127"/>
      <c r="C43" s="127"/>
      <c r="D43" s="127"/>
      <c r="E43" s="128"/>
      <c r="F43" s="129"/>
      <c r="G43" s="130"/>
      <c r="H43" s="128"/>
      <c r="I43" s="131"/>
      <c r="J43" s="132"/>
      <c r="K43" s="133"/>
      <c r="L43" s="134"/>
      <c r="M43" s="132"/>
      <c r="N43" s="135"/>
      <c r="O43" s="136"/>
      <c r="P43" s="137"/>
      <c r="Q43" s="138"/>
      <c r="R43" s="139"/>
      <c r="S43" s="140"/>
      <c r="T43" s="140"/>
      <c r="U43" s="141"/>
      <c r="V43" s="1"/>
      <c r="W43" s="1"/>
      <c r="X43" s="62"/>
      <c r="Y43" s="61"/>
      <c r="Z43" s="63"/>
      <c r="AA43" s="64"/>
      <c r="AB43" s="65"/>
      <c r="AC43" s="65"/>
      <c r="AD43" s="65"/>
      <c r="AE43" s="65"/>
      <c r="AF43" s="65"/>
      <c r="AG43" s="65"/>
      <c r="AH43" s="65"/>
      <c r="AI43" s="65"/>
      <c r="AJ43" s="66"/>
      <c r="AK43" s="66"/>
      <c r="AL43" s="67"/>
      <c r="AM43" s="68"/>
      <c r="AN43" s="69"/>
      <c r="AO43" s="69"/>
      <c r="AQ43" s="70"/>
      <c r="AS43" s="78">
        <v>630</v>
      </c>
      <c r="AT43" s="77">
        <v>240</v>
      </c>
      <c r="AU43" s="78">
        <v>630</v>
      </c>
      <c r="AX43" s="122" t="s">
        <v>83</v>
      </c>
      <c r="AZ43" s="2" t="s">
        <v>72</v>
      </c>
    </row>
    <row r="44" spans="1:52" s="2" customFormat="1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55"/>
      <c r="AO44" s="56"/>
      <c r="AP44" s="57"/>
      <c r="AS44" s="76">
        <v>200</v>
      </c>
      <c r="AT44" s="75">
        <v>95</v>
      </c>
      <c r="AU44" s="76">
        <v>200</v>
      </c>
      <c r="AW44" s="86" t="s">
        <v>7</v>
      </c>
      <c r="AX44" s="81" t="s">
        <v>71</v>
      </c>
      <c r="AY44" s="81" t="s">
        <v>69</v>
      </c>
      <c r="AZ44" s="85" t="s">
        <v>78</v>
      </c>
    </row>
    <row r="45" spans="1:52" s="2" customFormat="1">
      <c r="A45" s="1"/>
      <c r="G45" s="3"/>
      <c r="H45" s="4"/>
      <c r="K45" s="5"/>
      <c r="L45" s="6"/>
      <c r="N45" s="7"/>
      <c r="O45" s="7"/>
      <c r="P45" s="7"/>
      <c r="Q45" s="8"/>
      <c r="R45" s="8"/>
      <c r="S45" s="1"/>
      <c r="T45" s="1"/>
      <c r="U45" s="1"/>
      <c r="V45" s="1"/>
      <c r="W45" s="1"/>
      <c r="X45" s="1"/>
      <c r="Y45" s="1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10"/>
      <c r="AP45" s="11"/>
      <c r="AQ45" s="9"/>
      <c r="AS45" s="76">
        <v>200</v>
      </c>
      <c r="AT45" s="75">
        <v>95</v>
      </c>
      <c r="AU45" s="76">
        <v>200</v>
      </c>
      <c r="AW45" s="86" t="s">
        <v>7</v>
      </c>
      <c r="AX45" s="81" t="s">
        <v>71</v>
      </c>
      <c r="AY45" s="81" t="s">
        <v>69</v>
      </c>
      <c r="AZ45" s="85" t="s">
        <v>78</v>
      </c>
    </row>
    <row r="46" spans="1:52" s="2" customFormat="1">
      <c r="A46" s="1"/>
      <c r="G46" s="3"/>
      <c r="H46" s="4"/>
      <c r="K46" s="5"/>
      <c r="L46" s="6"/>
      <c r="N46" s="7"/>
      <c r="O46" s="7"/>
      <c r="Q46" s="8"/>
      <c r="R46" s="8"/>
      <c r="S46" s="1"/>
      <c r="T46" s="1"/>
      <c r="U46" s="1"/>
      <c r="V46" s="1"/>
      <c r="W46" s="1"/>
      <c r="X46" s="1"/>
      <c r="Y46" s="1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10"/>
      <c r="AP46" s="11"/>
      <c r="AQ46" s="9"/>
    </row>
    <row r="47" spans="1:52" s="2" customFormat="1">
      <c r="A47" s="1"/>
      <c r="G47" s="3"/>
      <c r="H47" s="4"/>
      <c r="K47" s="5"/>
      <c r="L47" s="6"/>
      <c r="N47" s="7"/>
      <c r="O47" s="7"/>
      <c r="Q47" s="8"/>
      <c r="R47" s="8"/>
      <c r="S47" s="1"/>
      <c r="T47" s="1"/>
      <c r="U47" s="1"/>
      <c r="V47" s="1"/>
      <c r="W47" s="1"/>
      <c r="X47" s="1"/>
      <c r="Y47" s="1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10"/>
      <c r="AP47" s="11"/>
      <c r="AQ47" s="9"/>
    </row>
    <row r="48" spans="1:52" s="2" customFormat="1">
      <c r="A48" s="1"/>
      <c r="G48" s="3"/>
      <c r="H48" s="4"/>
      <c r="K48" s="5"/>
      <c r="L48" s="6"/>
      <c r="N48" s="7"/>
      <c r="O48" s="7"/>
      <c r="Q48" s="8"/>
      <c r="R48" s="8"/>
      <c r="S48" s="1"/>
      <c r="T48" s="1"/>
      <c r="U48" s="1"/>
      <c r="V48" s="1"/>
      <c r="W48" s="1"/>
      <c r="X48" s="1"/>
      <c r="Y48" s="1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10"/>
      <c r="AP48" s="11"/>
      <c r="AQ48" s="9"/>
    </row>
    <row r="49" spans="1:50" s="2" customFormat="1" ht="19.5">
      <c r="A49" s="1"/>
      <c r="G49" s="7"/>
      <c r="H49" s="4"/>
      <c r="K49" s="5"/>
      <c r="L49" s="6"/>
      <c r="N49" s="7"/>
      <c r="O49" s="7"/>
      <c r="Q49" s="8"/>
      <c r="R49" s="8"/>
      <c r="S49" s="1"/>
      <c r="T49" s="1"/>
      <c r="U49" s="1"/>
      <c r="V49" s="1"/>
      <c r="W49" s="1"/>
      <c r="X49" s="1"/>
      <c r="Y49" s="1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10"/>
      <c r="AP49" s="11"/>
      <c r="AQ49" s="9"/>
      <c r="AX49" s="122" t="s">
        <v>77</v>
      </c>
    </row>
    <row r="50" spans="1:50" s="2" customFormat="1" ht="19.5">
      <c r="A50" s="1"/>
      <c r="G50" s="144"/>
      <c r="H50" s="4"/>
      <c r="K50" s="5"/>
      <c r="L50" s="6"/>
      <c r="N50" s="7"/>
      <c r="O50" s="7"/>
      <c r="Q50" s="8"/>
      <c r="R50" s="8"/>
      <c r="S50" s="1"/>
      <c r="T50" s="1"/>
      <c r="U50" s="1"/>
      <c r="V50" s="1"/>
      <c r="W50" s="1"/>
      <c r="X50" s="1"/>
      <c r="Y50" s="1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10"/>
      <c r="AP50" s="11"/>
      <c r="AQ50" s="9"/>
      <c r="AX50" s="122" t="s">
        <v>83</v>
      </c>
    </row>
    <row r="51" spans="1:50" s="2" customFormat="1">
      <c r="A51" s="1"/>
      <c r="G51" s="7"/>
      <c r="H51" s="4"/>
      <c r="K51" s="5"/>
      <c r="L51" s="6"/>
      <c r="N51" s="7"/>
      <c r="O51" s="144"/>
      <c r="Q51" s="8"/>
      <c r="R51" s="8"/>
      <c r="S51" s="1"/>
      <c r="T51" s="1"/>
      <c r="U51" s="1"/>
      <c r="V51" s="1"/>
      <c r="W51" s="1"/>
      <c r="X51" s="1"/>
      <c r="Y51" s="1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10"/>
      <c r="AP51" s="11"/>
      <c r="AQ51" s="9"/>
    </row>
    <row r="52" spans="1:50" s="2" customFormat="1">
      <c r="A52" s="1"/>
      <c r="G52" s="7"/>
      <c r="H52" s="4"/>
      <c r="K52" s="5"/>
      <c r="L52" s="6"/>
      <c r="N52" s="7"/>
      <c r="O52" s="7"/>
      <c r="Q52" s="8"/>
      <c r="R52" s="8"/>
      <c r="S52" s="1"/>
      <c r="T52" s="1"/>
      <c r="U52" s="1"/>
      <c r="V52" s="1"/>
      <c r="W52" s="1"/>
      <c r="X52" s="1"/>
      <c r="Y52" s="1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10"/>
      <c r="AP52" s="11"/>
      <c r="AQ52" s="9"/>
    </row>
    <row r="53" spans="1:50">
      <c r="G53" s="7"/>
      <c r="AV53" s="9"/>
    </row>
    <row r="54" spans="1:50">
      <c r="G54" s="7"/>
    </row>
    <row r="55" spans="1:50">
      <c r="G55" s="7"/>
      <c r="AV55" s="9"/>
    </row>
    <row r="56" spans="1:50">
      <c r="G56" s="7"/>
    </row>
    <row r="57" spans="1:50">
      <c r="P57" s="9"/>
    </row>
    <row r="58" spans="1:50">
      <c r="L58"/>
      <c r="O58"/>
    </row>
    <row r="59" spans="1:50">
      <c r="L59"/>
      <c r="O59"/>
    </row>
    <row r="60" spans="1:50">
      <c r="L60"/>
      <c r="O60"/>
    </row>
    <row r="61" spans="1:50">
      <c r="L61"/>
      <c r="O61"/>
    </row>
    <row r="62" spans="1:50">
      <c r="L62"/>
      <c r="O62"/>
    </row>
    <row r="63" spans="1:50">
      <c r="L63"/>
      <c r="O63"/>
    </row>
    <row r="64" spans="1:50">
      <c r="L64"/>
      <c r="O64"/>
    </row>
    <row r="65" spans="12:15">
      <c r="L65"/>
      <c r="O65"/>
    </row>
    <row r="66" spans="12:15">
      <c r="L66"/>
      <c r="O66"/>
    </row>
    <row r="67" spans="12:15">
      <c r="L67"/>
      <c r="O67"/>
    </row>
    <row r="68" spans="12:15">
      <c r="L68"/>
      <c r="O68"/>
    </row>
    <row r="69" spans="12:15">
      <c r="L69"/>
      <c r="O69"/>
    </row>
    <row r="70" spans="12:15">
      <c r="L70"/>
      <c r="O70"/>
    </row>
    <row r="71" spans="12:15">
      <c r="L71"/>
      <c r="O71"/>
    </row>
    <row r="72" spans="12:15">
      <c r="L72"/>
      <c r="O72"/>
    </row>
    <row r="73" spans="12:15">
      <c r="L73"/>
      <c r="O73"/>
    </row>
    <row r="74" spans="12:15">
      <c r="L74"/>
      <c r="O74"/>
    </row>
    <row r="75" spans="12:15">
      <c r="L75"/>
      <c r="O75"/>
    </row>
    <row r="76" spans="12:15">
      <c r="L76"/>
      <c r="O76"/>
    </row>
    <row r="77" spans="12:15">
      <c r="L77"/>
      <c r="O77"/>
    </row>
    <row r="78" spans="12:15">
      <c r="L78"/>
      <c r="O78"/>
    </row>
    <row r="79" spans="12:15">
      <c r="L79"/>
      <c r="O79"/>
    </row>
    <row r="80" spans="12:15">
      <c r="L80"/>
      <c r="O80"/>
    </row>
    <row r="81" spans="12:15">
      <c r="L81"/>
      <c r="O81"/>
    </row>
    <row r="82" spans="12:15">
      <c r="L82"/>
      <c r="O82"/>
    </row>
    <row r="83" spans="12:15">
      <c r="L83"/>
      <c r="O83"/>
    </row>
    <row r="84" spans="12:15">
      <c r="L84"/>
      <c r="O84"/>
    </row>
    <row r="85" spans="12:15">
      <c r="L85"/>
      <c r="O85"/>
    </row>
    <row r="86" spans="12:15">
      <c r="L86"/>
      <c r="O86"/>
    </row>
    <row r="87" spans="12:15">
      <c r="L87"/>
      <c r="O87"/>
    </row>
    <row r="88" spans="12:15">
      <c r="L88"/>
      <c r="O88"/>
    </row>
    <row r="89" spans="12:15">
      <c r="L89"/>
      <c r="O89"/>
    </row>
    <row r="90" spans="12:15">
      <c r="L90"/>
      <c r="O90"/>
    </row>
    <row r="91" spans="12:15">
      <c r="L91"/>
      <c r="O91"/>
    </row>
    <row r="92" spans="12:15">
      <c r="L92"/>
      <c r="O92"/>
    </row>
    <row r="93" spans="12:15">
      <c r="L93"/>
      <c r="O93"/>
    </row>
    <row r="94" spans="12:15">
      <c r="L94"/>
      <c r="O94"/>
    </row>
    <row r="95" spans="12:15">
      <c r="L95"/>
      <c r="O95"/>
    </row>
    <row r="96" spans="12:15">
      <c r="L96"/>
      <c r="O96"/>
    </row>
    <row r="97" spans="12:15">
      <c r="L97"/>
      <c r="O97"/>
    </row>
    <row r="98" spans="12:15">
      <c r="L98"/>
      <c r="O98"/>
    </row>
    <row r="99" spans="12:15">
      <c r="L99"/>
      <c r="O99"/>
    </row>
    <row r="100" spans="12:15">
      <c r="L100"/>
      <c r="O100"/>
    </row>
    <row r="101" spans="12:15">
      <c r="L101"/>
      <c r="O101"/>
    </row>
    <row r="102" spans="12:15">
      <c r="L102"/>
      <c r="O102"/>
    </row>
    <row r="103" spans="12:15">
      <c r="L103"/>
      <c r="O103"/>
    </row>
    <row r="104" spans="12:15">
      <c r="L104"/>
      <c r="O104"/>
    </row>
    <row r="105" spans="12:15">
      <c r="L105"/>
      <c r="O105"/>
    </row>
    <row r="106" spans="12:15">
      <c r="L106"/>
      <c r="O106"/>
    </row>
    <row r="107" spans="12:15">
      <c r="L107"/>
      <c r="O107"/>
    </row>
    <row r="108" spans="12:15">
      <c r="L108"/>
      <c r="O108"/>
    </row>
    <row r="109" spans="12:15">
      <c r="L109"/>
      <c r="O109"/>
    </row>
    <row r="110" spans="12:15">
      <c r="L110"/>
      <c r="O110"/>
    </row>
    <row r="111" spans="12:15">
      <c r="L111"/>
      <c r="O111"/>
    </row>
    <row r="112" spans="12:15">
      <c r="L112"/>
      <c r="O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  <row r="123" spans="12:12">
      <c r="L123"/>
    </row>
    <row r="124" spans="12:12">
      <c r="L124"/>
    </row>
    <row r="125" spans="12:12">
      <c r="L125"/>
    </row>
    <row r="126" spans="12:12">
      <c r="L126"/>
    </row>
    <row r="127" spans="12:12">
      <c r="L127"/>
    </row>
    <row r="128" spans="12:12">
      <c r="L128"/>
    </row>
    <row r="129" spans="12:12">
      <c r="L129"/>
    </row>
    <row r="130" spans="12:12">
      <c r="L130"/>
    </row>
    <row r="131" spans="12:12">
      <c r="L131"/>
    </row>
    <row r="132" spans="12:12">
      <c r="L132"/>
    </row>
    <row r="133" spans="12:12">
      <c r="L133"/>
    </row>
    <row r="134" spans="12:12">
      <c r="L134"/>
    </row>
    <row r="135" spans="12:12">
      <c r="L135"/>
    </row>
  </sheetData>
  <mergeCells count="10">
    <mergeCell ref="D5:F5"/>
    <mergeCell ref="G5:I7"/>
    <mergeCell ref="J5:L7"/>
    <mergeCell ref="D6:F6"/>
    <mergeCell ref="D7:F7"/>
    <mergeCell ref="D2:F2"/>
    <mergeCell ref="G2:I4"/>
    <mergeCell ref="J2:L4"/>
    <mergeCell ref="D3:F3"/>
    <mergeCell ref="D4:F4"/>
  </mergeCells>
  <phoneticPr fontId="6" type="noConversion"/>
  <dataValidations count="2">
    <dataValidation type="list" allowBlank="1" showInputMessage="1" showErrorMessage="1" sqref="D4:F4" xr:uid="{6792DA4D-6A94-4BDE-AC1D-04B388C30AB5}">
      <formula1>$AX$49:$AX$50</formula1>
    </dataValidation>
    <dataValidation type="list" allowBlank="1" showInputMessage="1" showErrorMessage="1" sqref="R11:R43" xr:uid="{B91469B8-197D-4176-9725-BB086084F88B}">
      <formula1>fazebi</formula1>
    </dataValidation>
  </dataValidations>
  <printOptions horizontalCentered="1" verticalCentered="1"/>
  <pageMargins left="0.25" right="0.25" top="0.75" bottom="0.75" header="0.3" footer="0.3"/>
  <pageSetup paperSize="8" scale="62" fitToHeight="0" orientation="landscape" r:id="rId1"/>
  <headerFooter alignWithMargins="0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04E6-E565-4B13-9A08-26581C01A174}">
  <dimension ref="D4:L36"/>
  <sheetViews>
    <sheetView workbookViewId="0">
      <selection activeCell="L5" sqref="L5:L13"/>
    </sheetView>
  </sheetViews>
  <sheetFormatPr defaultRowHeight="15"/>
  <sheetData>
    <row r="4" spans="4:12">
      <c r="D4" t="s">
        <v>120</v>
      </c>
      <c r="E4" t="s">
        <v>121</v>
      </c>
      <c r="F4" t="s">
        <v>122</v>
      </c>
      <c r="G4" t="s">
        <v>123</v>
      </c>
      <c r="H4" t="s">
        <v>124</v>
      </c>
      <c r="I4" t="s">
        <v>125</v>
      </c>
      <c r="J4" t="s">
        <v>126</v>
      </c>
    </row>
    <row r="5" spans="4:12">
      <c r="D5" t="s">
        <v>129</v>
      </c>
      <c r="E5" t="s">
        <v>97</v>
      </c>
      <c r="F5">
        <v>230</v>
      </c>
      <c r="G5">
        <v>315</v>
      </c>
      <c r="H5">
        <v>1.4</v>
      </c>
      <c r="I5">
        <v>45424</v>
      </c>
      <c r="J5">
        <v>24</v>
      </c>
      <c r="L5">
        <f>I5/1000*1.4</f>
        <v>63.593599999999995</v>
      </c>
    </row>
    <row r="6" spans="4:12">
      <c r="D6" t="s">
        <v>129</v>
      </c>
      <c r="E6" t="s">
        <v>98</v>
      </c>
      <c r="F6">
        <v>230</v>
      </c>
      <c r="G6">
        <v>195</v>
      </c>
      <c r="H6">
        <v>0.8</v>
      </c>
      <c r="I6">
        <v>18715.7</v>
      </c>
      <c r="J6">
        <v>15</v>
      </c>
      <c r="L6">
        <f t="shared" ref="L6:L36" si="0">I6/1000*1.4</f>
        <v>26.201980000000002</v>
      </c>
    </row>
    <row r="7" spans="4:12">
      <c r="D7" t="s">
        <v>129</v>
      </c>
      <c r="E7" t="s">
        <v>99</v>
      </c>
      <c r="F7">
        <v>230</v>
      </c>
      <c r="G7">
        <v>285</v>
      </c>
      <c r="H7">
        <v>1.2</v>
      </c>
      <c r="I7">
        <v>41062.300000000003</v>
      </c>
      <c r="J7">
        <v>22</v>
      </c>
      <c r="L7">
        <f t="shared" si="0"/>
        <v>57.487219999999994</v>
      </c>
    </row>
    <row r="8" spans="4:12">
      <c r="D8" t="s">
        <v>129</v>
      </c>
      <c r="E8" t="s">
        <v>100</v>
      </c>
      <c r="F8">
        <v>230</v>
      </c>
      <c r="G8">
        <v>255</v>
      </c>
      <c r="H8">
        <v>1.1000000000000001</v>
      </c>
      <c r="I8">
        <v>28233.1</v>
      </c>
      <c r="J8">
        <v>20</v>
      </c>
      <c r="L8">
        <f t="shared" si="0"/>
        <v>39.526339999999998</v>
      </c>
    </row>
    <row r="9" spans="4:12">
      <c r="D9" t="s">
        <v>129</v>
      </c>
      <c r="E9" t="s">
        <v>101</v>
      </c>
      <c r="F9">
        <v>230</v>
      </c>
      <c r="G9">
        <v>300</v>
      </c>
      <c r="H9">
        <v>1.3</v>
      </c>
      <c r="I9">
        <v>69528.600000000006</v>
      </c>
      <c r="J9">
        <v>23</v>
      </c>
      <c r="L9">
        <f t="shared" si="0"/>
        <v>97.340040000000016</v>
      </c>
    </row>
    <row r="10" spans="4:12">
      <c r="D10" t="s">
        <v>129</v>
      </c>
      <c r="E10" t="s">
        <v>102</v>
      </c>
      <c r="F10">
        <v>230</v>
      </c>
      <c r="G10">
        <v>360</v>
      </c>
      <c r="H10">
        <v>1.6</v>
      </c>
      <c r="I10">
        <v>90500.5</v>
      </c>
      <c r="J10">
        <v>26</v>
      </c>
      <c r="L10">
        <f t="shared" si="0"/>
        <v>126.7007</v>
      </c>
    </row>
    <row r="11" spans="4:12">
      <c r="D11" t="s">
        <v>129</v>
      </c>
      <c r="E11" t="s">
        <v>103</v>
      </c>
      <c r="F11">
        <v>230</v>
      </c>
      <c r="G11">
        <v>225</v>
      </c>
      <c r="H11">
        <v>1</v>
      </c>
      <c r="I11">
        <v>56083.9</v>
      </c>
      <c r="J11">
        <v>17</v>
      </c>
      <c r="L11">
        <f t="shared" si="0"/>
        <v>78.51746</v>
      </c>
    </row>
    <row r="12" spans="4:12">
      <c r="D12" t="s">
        <v>129</v>
      </c>
      <c r="E12" t="s">
        <v>104</v>
      </c>
      <c r="F12">
        <v>230</v>
      </c>
      <c r="G12">
        <v>255</v>
      </c>
      <c r="H12">
        <v>1.1000000000000001</v>
      </c>
      <c r="I12">
        <v>66950.399999999994</v>
      </c>
      <c r="J12">
        <v>19</v>
      </c>
      <c r="L12">
        <f t="shared" si="0"/>
        <v>93.730559999999983</v>
      </c>
    </row>
    <row r="13" spans="4:12">
      <c r="D13" t="s">
        <v>129</v>
      </c>
      <c r="E13" t="s">
        <v>105</v>
      </c>
      <c r="F13">
        <v>230</v>
      </c>
      <c r="G13">
        <v>240</v>
      </c>
      <c r="H13">
        <v>1</v>
      </c>
      <c r="I13">
        <v>74740.3</v>
      </c>
      <c r="J13">
        <v>17</v>
      </c>
      <c r="L13">
        <f t="shared" si="0"/>
        <v>104.63642</v>
      </c>
    </row>
    <row r="14" spans="4:12">
      <c r="D14" t="s">
        <v>129</v>
      </c>
      <c r="E14" t="s">
        <v>89</v>
      </c>
      <c r="F14">
        <v>230</v>
      </c>
      <c r="G14">
        <v>3000</v>
      </c>
      <c r="H14">
        <v>13</v>
      </c>
      <c r="I14">
        <v>27398.1</v>
      </c>
      <c r="J14">
        <v>12</v>
      </c>
      <c r="L14">
        <f t="shared" si="0"/>
        <v>38.357339999999994</v>
      </c>
    </row>
    <row r="15" spans="4:12">
      <c r="D15" t="s">
        <v>129</v>
      </c>
      <c r="E15" t="s">
        <v>90</v>
      </c>
      <c r="F15">
        <v>230</v>
      </c>
      <c r="G15">
        <v>1500</v>
      </c>
      <c r="H15">
        <v>6.5</v>
      </c>
      <c r="I15">
        <v>11952</v>
      </c>
      <c r="J15">
        <v>6</v>
      </c>
      <c r="L15">
        <f t="shared" si="0"/>
        <v>16.732799999999997</v>
      </c>
    </row>
    <row r="16" spans="4:12">
      <c r="D16" t="s">
        <v>129</v>
      </c>
      <c r="E16" t="s">
        <v>91</v>
      </c>
      <c r="F16">
        <v>230</v>
      </c>
      <c r="G16">
        <v>3500</v>
      </c>
      <c r="H16">
        <v>15.2</v>
      </c>
      <c r="I16">
        <v>22504</v>
      </c>
      <c r="J16">
        <v>10</v>
      </c>
      <c r="L16">
        <f t="shared" si="0"/>
        <v>31.505600000000001</v>
      </c>
    </row>
    <row r="17" spans="4:12">
      <c r="D17" t="s">
        <v>129</v>
      </c>
      <c r="E17" t="s">
        <v>92</v>
      </c>
      <c r="F17">
        <v>230</v>
      </c>
      <c r="G17">
        <v>2500</v>
      </c>
      <c r="H17">
        <v>10.9</v>
      </c>
      <c r="I17">
        <v>15905.6</v>
      </c>
      <c r="J17">
        <v>10</v>
      </c>
      <c r="L17">
        <f t="shared" si="0"/>
        <v>22.26784</v>
      </c>
    </row>
    <row r="18" spans="4:12">
      <c r="D18" t="s">
        <v>129</v>
      </c>
      <c r="E18" t="s">
        <v>93</v>
      </c>
      <c r="F18">
        <v>230</v>
      </c>
      <c r="G18">
        <v>2000</v>
      </c>
      <c r="H18">
        <v>8.6999999999999993</v>
      </c>
      <c r="I18">
        <v>14703.8</v>
      </c>
      <c r="J18">
        <v>8</v>
      </c>
      <c r="L18">
        <f t="shared" si="0"/>
        <v>20.585319999999999</v>
      </c>
    </row>
    <row r="19" spans="4:12">
      <c r="D19" t="s">
        <v>129</v>
      </c>
      <c r="E19" t="s">
        <v>94</v>
      </c>
      <c r="F19">
        <v>230</v>
      </c>
      <c r="G19">
        <v>4000</v>
      </c>
      <c r="H19">
        <v>17.399999999999999</v>
      </c>
      <c r="I19">
        <v>11951.6</v>
      </c>
      <c r="J19">
        <v>12</v>
      </c>
      <c r="L19">
        <f t="shared" si="0"/>
        <v>16.732240000000001</v>
      </c>
    </row>
    <row r="20" spans="4:12">
      <c r="D20" t="s">
        <v>129</v>
      </c>
      <c r="E20" t="s">
        <v>95</v>
      </c>
      <c r="F20">
        <v>230</v>
      </c>
      <c r="G20">
        <v>3250</v>
      </c>
      <c r="H20">
        <v>14.1</v>
      </c>
      <c r="I20">
        <v>13686.1</v>
      </c>
      <c r="J20">
        <v>11</v>
      </c>
      <c r="L20">
        <f t="shared" si="0"/>
        <v>19.160539999999997</v>
      </c>
    </row>
    <row r="21" spans="4:12">
      <c r="D21" t="s">
        <v>129</v>
      </c>
      <c r="E21" t="s">
        <v>127</v>
      </c>
      <c r="F21">
        <v>230</v>
      </c>
      <c r="G21">
        <v>5000</v>
      </c>
      <c r="H21">
        <v>21.7</v>
      </c>
      <c r="I21">
        <v>17491.900000000001</v>
      </c>
      <c r="J21">
        <v>7</v>
      </c>
      <c r="L21">
        <f t="shared" si="0"/>
        <v>24.488659999999999</v>
      </c>
    </row>
    <row r="22" spans="4:12">
      <c r="D22" t="s">
        <v>129</v>
      </c>
      <c r="E22" t="s">
        <v>119</v>
      </c>
      <c r="F22">
        <v>230</v>
      </c>
      <c r="G22">
        <v>7000</v>
      </c>
      <c r="H22">
        <v>30.4</v>
      </c>
      <c r="I22">
        <v>25622.9</v>
      </c>
      <c r="J22">
        <v>12</v>
      </c>
      <c r="L22">
        <f t="shared" si="0"/>
        <v>35.872059999999998</v>
      </c>
    </row>
    <row r="23" spans="4:12">
      <c r="D23" t="s">
        <v>129</v>
      </c>
      <c r="E23" t="s">
        <v>130</v>
      </c>
      <c r="F23">
        <v>230</v>
      </c>
      <c r="G23">
        <v>3750</v>
      </c>
      <c r="H23">
        <v>16.3</v>
      </c>
      <c r="I23">
        <v>18195.400000000001</v>
      </c>
      <c r="J23">
        <v>7</v>
      </c>
      <c r="L23">
        <f t="shared" si="0"/>
        <v>25.473560000000003</v>
      </c>
    </row>
    <row r="24" spans="4:12">
      <c r="D24" t="s">
        <v>129</v>
      </c>
      <c r="E24" t="s">
        <v>131</v>
      </c>
      <c r="F24">
        <v>230</v>
      </c>
      <c r="G24">
        <v>1500</v>
      </c>
      <c r="H24">
        <v>6.5</v>
      </c>
      <c r="I24">
        <v>48747.8</v>
      </c>
      <c r="J24">
        <v>4</v>
      </c>
      <c r="L24">
        <f t="shared" si="0"/>
        <v>68.246920000000003</v>
      </c>
    </row>
    <row r="25" spans="4:12">
      <c r="D25" t="s">
        <v>129</v>
      </c>
      <c r="E25" t="s">
        <v>132</v>
      </c>
      <c r="F25">
        <v>230</v>
      </c>
      <c r="G25">
        <v>1250</v>
      </c>
      <c r="H25">
        <v>5.4</v>
      </c>
      <c r="I25">
        <v>45100</v>
      </c>
      <c r="J25">
        <v>3</v>
      </c>
      <c r="L25">
        <f t="shared" si="0"/>
        <v>63.14</v>
      </c>
    </row>
    <row r="26" spans="4:12">
      <c r="D26" t="s">
        <v>129</v>
      </c>
      <c r="E26" t="s">
        <v>133</v>
      </c>
      <c r="F26">
        <v>230</v>
      </c>
      <c r="G26">
        <v>3750</v>
      </c>
      <c r="H26">
        <v>16.3</v>
      </c>
      <c r="I26">
        <v>46520.1</v>
      </c>
      <c r="J26">
        <v>11</v>
      </c>
      <c r="L26">
        <f t="shared" si="0"/>
        <v>65.128140000000002</v>
      </c>
    </row>
    <row r="27" spans="4:12">
      <c r="D27" t="s">
        <v>129</v>
      </c>
      <c r="E27" t="s">
        <v>134</v>
      </c>
      <c r="F27">
        <v>230</v>
      </c>
      <c r="G27">
        <v>2500</v>
      </c>
      <c r="H27">
        <v>10.9</v>
      </c>
      <c r="I27">
        <v>43898.6</v>
      </c>
      <c r="J27">
        <v>10</v>
      </c>
      <c r="L27">
        <f t="shared" si="0"/>
        <v>61.458039999999997</v>
      </c>
    </row>
    <row r="28" spans="4:12">
      <c r="D28" t="s">
        <v>129</v>
      </c>
      <c r="E28" t="s">
        <v>135</v>
      </c>
      <c r="F28">
        <v>230</v>
      </c>
      <c r="G28">
        <v>6000</v>
      </c>
      <c r="H28">
        <v>26.1</v>
      </c>
      <c r="I28">
        <v>52125.7</v>
      </c>
      <c r="J28">
        <v>8</v>
      </c>
      <c r="L28">
        <f t="shared" si="0"/>
        <v>72.975979999999993</v>
      </c>
    </row>
    <row r="29" spans="4:12">
      <c r="D29" t="s">
        <v>129</v>
      </c>
      <c r="E29" t="s">
        <v>136</v>
      </c>
      <c r="F29">
        <v>230</v>
      </c>
      <c r="G29">
        <v>6000</v>
      </c>
      <c r="H29">
        <v>26.1</v>
      </c>
      <c r="I29">
        <v>48845.9</v>
      </c>
      <c r="J29">
        <v>8</v>
      </c>
      <c r="L29">
        <f t="shared" si="0"/>
        <v>68.384259999999998</v>
      </c>
    </row>
    <row r="30" spans="4:12">
      <c r="D30" t="s">
        <v>129</v>
      </c>
      <c r="E30" t="s">
        <v>137</v>
      </c>
      <c r="F30">
        <v>230</v>
      </c>
      <c r="G30">
        <v>3500</v>
      </c>
      <c r="H30">
        <v>15.2</v>
      </c>
      <c r="I30">
        <v>65265.2</v>
      </c>
      <c r="J30">
        <v>12</v>
      </c>
      <c r="L30">
        <f t="shared" si="0"/>
        <v>91.371279999999985</v>
      </c>
    </row>
    <row r="31" spans="4:12">
      <c r="D31" t="s">
        <v>129</v>
      </c>
      <c r="E31" t="s">
        <v>138</v>
      </c>
      <c r="F31">
        <v>230</v>
      </c>
      <c r="G31">
        <v>1500</v>
      </c>
      <c r="H31">
        <v>6.5</v>
      </c>
      <c r="I31">
        <v>58808.1</v>
      </c>
      <c r="J31">
        <v>6</v>
      </c>
      <c r="L31">
        <f t="shared" si="0"/>
        <v>82.331339999999983</v>
      </c>
    </row>
    <row r="32" spans="4:12">
      <c r="D32" t="s">
        <v>129</v>
      </c>
      <c r="E32" t="s">
        <v>139</v>
      </c>
      <c r="F32">
        <v>230</v>
      </c>
      <c r="G32">
        <v>3000</v>
      </c>
      <c r="H32">
        <v>13</v>
      </c>
      <c r="I32">
        <v>52915.1</v>
      </c>
      <c r="J32">
        <v>8</v>
      </c>
      <c r="L32">
        <f t="shared" si="0"/>
        <v>74.081139999999991</v>
      </c>
    </row>
    <row r="33" spans="4:12">
      <c r="D33" t="s">
        <v>129</v>
      </c>
      <c r="E33" t="s">
        <v>140</v>
      </c>
      <c r="F33">
        <v>230</v>
      </c>
      <c r="G33">
        <v>3500</v>
      </c>
      <c r="H33">
        <v>15.2</v>
      </c>
      <c r="I33">
        <v>50174.8</v>
      </c>
      <c r="J33">
        <v>10</v>
      </c>
      <c r="L33">
        <f t="shared" si="0"/>
        <v>70.244720000000001</v>
      </c>
    </row>
    <row r="34" spans="4:12">
      <c r="D34" t="s">
        <v>129</v>
      </c>
      <c r="E34" t="s">
        <v>141</v>
      </c>
      <c r="F34">
        <v>230</v>
      </c>
      <c r="G34">
        <v>6500</v>
      </c>
      <c r="H34">
        <v>28.3</v>
      </c>
      <c r="I34">
        <v>55360.6</v>
      </c>
      <c r="J34">
        <v>10</v>
      </c>
      <c r="L34">
        <f t="shared" si="0"/>
        <v>77.504839999999987</v>
      </c>
    </row>
    <row r="35" spans="4:12">
      <c r="D35" t="s">
        <v>129</v>
      </c>
      <c r="E35" t="s">
        <v>142</v>
      </c>
      <c r="F35">
        <v>230</v>
      </c>
      <c r="G35">
        <v>5250</v>
      </c>
      <c r="H35">
        <v>22.8</v>
      </c>
      <c r="I35">
        <v>56957.5</v>
      </c>
      <c r="J35">
        <v>8</v>
      </c>
      <c r="L35">
        <f t="shared" si="0"/>
        <v>79.740499999999997</v>
      </c>
    </row>
    <row r="36" spans="4:12">
      <c r="D36" t="s">
        <v>129</v>
      </c>
      <c r="E36" t="s">
        <v>143</v>
      </c>
      <c r="F36">
        <v>230</v>
      </c>
      <c r="G36">
        <v>1500</v>
      </c>
      <c r="H36">
        <v>6.5</v>
      </c>
      <c r="I36">
        <v>58910.9</v>
      </c>
      <c r="J36">
        <v>6</v>
      </c>
      <c r="L36">
        <f t="shared" si="0"/>
        <v>82.475259999999992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DB 01</vt:lpstr>
      <vt:lpstr>Sheet1</vt:lpstr>
      <vt:lpstr>'DB 01'!Print_Area</vt:lpstr>
      <vt:lpstr>'DB 01'!Print_Titles</vt:lpstr>
      <vt:lpstr>'DB 01'!Summary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00</cp:keywords>
  <cp:lastModifiedBy/>
  <dcterms:created xsi:type="dcterms:W3CDTF">2006-09-16T00:00:00Z</dcterms:created>
  <dcterms:modified xsi:type="dcterms:W3CDTF">2022-05-26T05:58:26Z</dcterms:modified>
</cp:coreProperties>
</file>